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D:\งานเงินนอก งปม จิตฤดี\00789 สกสว 2567\โอนขายบิล สกสว 2567\โอนเงิน สกสว 67 งวดที่ 4 ครั้งที่ 3\โอนเงิน สกสว 67 งวดที่ 4.3\"/>
    </mc:Choice>
  </mc:AlternateContent>
  <xr:revisionPtr revIDLastSave="0" documentId="13_ncr:1_{2BCA98F5-9C39-4190-A5D2-76BD89DCFA83}" xr6:coauthVersionLast="47" xr6:coauthVersionMax="47" xr10:uidLastSave="{00000000-0000-0000-0000-000000000000}"/>
  <bookViews>
    <workbookView xWindow="-120" yWindow="-120" windowWidth="24240" windowHeight="13020" activeTab="1" xr2:uid="{00000000-000D-0000-FFFF-FFFF00000000}"/>
  </bookViews>
  <sheets>
    <sheet name="สรุป สอส" sheetId="14" r:id="rId1"/>
    <sheet name="สอส2.1" sheetId="2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________________________ddd12">#REF!</definedName>
    <definedName name="______________________ddd11" localSheetId="1">#REF!</definedName>
    <definedName name="______________________ddd11">#REF!</definedName>
    <definedName name="______________________ddd15" localSheetId="1">#REF!</definedName>
    <definedName name="______________________ddd15">#REF!</definedName>
    <definedName name="______________________ddd6" localSheetId="1">#REF!</definedName>
    <definedName name="______________________ddd6">#REF!</definedName>
    <definedName name="_____________________ddd11" localSheetId="1">#REF!</definedName>
    <definedName name="_____________________ddd11">#REF!</definedName>
    <definedName name="_____________________ddd12" localSheetId="1">#REF!</definedName>
    <definedName name="_____________________ddd12">#REF!</definedName>
    <definedName name="_____________________ddd15" localSheetId="1">#REF!</definedName>
    <definedName name="_____________________ddd15">#REF!</definedName>
    <definedName name="_____________________ddd6" localSheetId="1">#REF!</definedName>
    <definedName name="_____________________ddd6">#REF!</definedName>
    <definedName name="____________________ddd1" localSheetId="1">#REF!</definedName>
    <definedName name="____________________ddd1">#REF!</definedName>
    <definedName name="____________________ddd10" localSheetId="1">#REF!</definedName>
    <definedName name="____________________ddd10">#REF!</definedName>
    <definedName name="____________________ddd11" localSheetId="1">#REF!</definedName>
    <definedName name="____________________ddd11">#REF!</definedName>
    <definedName name="____________________ddd12" localSheetId="1">#REF!</definedName>
    <definedName name="____________________ddd12">#REF!</definedName>
    <definedName name="____________________ddd15" localSheetId="1">#REF!</definedName>
    <definedName name="____________________ddd15">#REF!</definedName>
    <definedName name="____________________ddd2" localSheetId="1">#REF!</definedName>
    <definedName name="____________________ddd2">#REF!</definedName>
    <definedName name="____________________ddd22" localSheetId="1">#REF!</definedName>
    <definedName name="____________________ddd22">#REF!</definedName>
    <definedName name="____________________ddd23" localSheetId="1">#REF!</definedName>
    <definedName name="____________________ddd23">#REF!</definedName>
    <definedName name="____________________ddd3" localSheetId="1">#REF!</definedName>
    <definedName name="____________________ddd3">#REF!</definedName>
    <definedName name="____________________ddd5" localSheetId="1">#REF!</definedName>
    <definedName name="____________________ddd5">#REF!</definedName>
    <definedName name="____________________ddd6" localSheetId="1">#REF!</definedName>
    <definedName name="____________________ddd6">#REF!</definedName>
    <definedName name="____________________ddd8" localSheetId="1">#REF!</definedName>
    <definedName name="____________________ddd8">#REF!</definedName>
    <definedName name="____________________ddd9" localSheetId="1">#REF!</definedName>
    <definedName name="____________________ddd9">#REF!</definedName>
    <definedName name="____________________end001" localSheetId="1">#REF!</definedName>
    <definedName name="____________________end001">#REF!</definedName>
    <definedName name="____________________end01" localSheetId="1">#REF!</definedName>
    <definedName name="____________________end01">#REF!</definedName>
    <definedName name="___________________ddd1" localSheetId="1">#REF!</definedName>
    <definedName name="___________________ddd1">#REF!</definedName>
    <definedName name="___________________ddd10" localSheetId="1">#REF!</definedName>
    <definedName name="___________________ddd10">#REF!</definedName>
    <definedName name="___________________ddd11" localSheetId="1">#REF!</definedName>
    <definedName name="___________________ddd11">#REF!</definedName>
    <definedName name="___________________ddd12" localSheetId="1">#REF!</definedName>
    <definedName name="___________________ddd12">#REF!</definedName>
    <definedName name="___________________ddd15" localSheetId="1">#REF!</definedName>
    <definedName name="___________________ddd15">#REF!</definedName>
    <definedName name="___________________ddd2" localSheetId="1">#REF!</definedName>
    <definedName name="___________________ddd2">#REF!</definedName>
    <definedName name="___________________ddd22" localSheetId="1">#REF!</definedName>
    <definedName name="___________________ddd22">#REF!</definedName>
    <definedName name="___________________ddd23" localSheetId="1">#REF!</definedName>
    <definedName name="___________________ddd23">#REF!</definedName>
    <definedName name="___________________ddd3" localSheetId="1">#REF!</definedName>
    <definedName name="___________________ddd3">#REF!</definedName>
    <definedName name="___________________ddd5" localSheetId="1">#REF!</definedName>
    <definedName name="___________________ddd5">#REF!</definedName>
    <definedName name="___________________ddd6" localSheetId="1">#REF!</definedName>
    <definedName name="___________________ddd6">#REF!</definedName>
    <definedName name="___________________ddd8" localSheetId="1">#REF!</definedName>
    <definedName name="___________________ddd8">#REF!</definedName>
    <definedName name="___________________ddd9" localSheetId="1">#REF!</definedName>
    <definedName name="___________________ddd9">#REF!</definedName>
    <definedName name="___________________end001" localSheetId="1">#REF!</definedName>
    <definedName name="___________________end001">#REF!</definedName>
    <definedName name="___________________end01" localSheetId="1">#REF!</definedName>
    <definedName name="___________________end01">#REF!</definedName>
    <definedName name="__________________ddd1" localSheetId="1">#REF!</definedName>
    <definedName name="__________________ddd1">#REF!</definedName>
    <definedName name="__________________ddd10" localSheetId="1">#REF!</definedName>
    <definedName name="__________________ddd10">#REF!</definedName>
    <definedName name="__________________ddd11" localSheetId="1">#REF!</definedName>
    <definedName name="__________________ddd11">#REF!</definedName>
    <definedName name="__________________ddd12" localSheetId="1">#REF!</definedName>
    <definedName name="__________________ddd12">#REF!</definedName>
    <definedName name="__________________ddd15" localSheetId="1">#REF!</definedName>
    <definedName name="__________________ddd15">#REF!</definedName>
    <definedName name="__________________ddd2" localSheetId="1">#REF!</definedName>
    <definedName name="__________________ddd2">#REF!</definedName>
    <definedName name="__________________ddd22" localSheetId="1">#REF!</definedName>
    <definedName name="__________________ddd22">#REF!</definedName>
    <definedName name="__________________ddd23" localSheetId="1">#REF!</definedName>
    <definedName name="__________________ddd23">#REF!</definedName>
    <definedName name="__________________ddd3" localSheetId="1">#REF!</definedName>
    <definedName name="__________________ddd3">#REF!</definedName>
    <definedName name="__________________ddd5" localSheetId="1">#REF!</definedName>
    <definedName name="__________________ddd5">#REF!</definedName>
    <definedName name="__________________ddd6" localSheetId="1">#REF!</definedName>
    <definedName name="__________________ddd6">#REF!</definedName>
    <definedName name="__________________ddd8" localSheetId="1">#REF!</definedName>
    <definedName name="__________________ddd8">#REF!</definedName>
    <definedName name="__________________ddd9" localSheetId="1">#REF!</definedName>
    <definedName name="__________________ddd9">#REF!</definedName>
    <definedName name="__________________end001" localSheetId="1">#REF!</definedName>
    <definedName name="__________________end001">#REF!</definedName>
    <definedName name="__________________end01" localSheetId="1">#REF!</definedName>
    <definedName name="__________________end01">#REF!</definedName>
    <definedName name="_________________ddd1" localSheetId="1">#REF!</definedName>
    <definedName name="_________________ddd1">#REF!</definedName>
    <definedName name="_________________ddd10" localSheetId="1">#REF!</definedName>
    <definedName name="_________________ddd10">#REF!</definedName>
    <definedName name="_________________ddd11" localSheetId="1">#REF!</definedName>
    <definedName name="_________________ddd11">#REF!</definedName>
    <definedName name="_________________ddd12" localSheetId="1">#REF!</definedName>
    <definedName name="_________________ddd12">#REF!</definedName>
    <definedName name="_________________ddd15" localSheetId="1">#REF!</definedName>
    <definedName name="_________________ddd15">#REF!</definedName>
    <definedName name="_________________ddd2" localSheetId="1">#REF!</definedName>
    <definedName name="_________________ddd2">#REF!</definedName>
    <definedName name="_________________ddd22" localSheetId="1">#REF!</definedName>
    <definedName name="_________________ddd22">#REF!</definedName>
    <definedName name="_________________ddd23" localSheetId="1">#REF!</definedName>
    <definedName name="_________________ddd23">#REF!</definedName>
    <definedName name="_________________ddd3" localSheetId="1">#REF!</definedName>
    <definedName name="_________________ddd3">#REF!</definedName>
    <definedName name="_________________ddd5" localSheetId="1">#REF!</definedName>
    <definedName name="_________________ddd5">#REF!</definedName>
    <definedName name="_________________ddd6" localSheetId="1">#REF!</definedName>
    <definedName name="_________________ddd6">#REF!</definedName>
    <definedName name="_________________ddd8" localSheetId="1">#REF!</definedName>
    <definedName name="_________________ddd8">#REF!</definedName>
    <definedName name="_________________ddd9" localSheetId="1">#REF!</definedName>
    <definedName name="_________________ddd9">#REF!</definedName>
    <definedName name="_________________end001" localSheetId="1">#REF!</definedName>
    <definedName name="_________________end001">#REF!</definedName>
    <definedName name="_________________end01" localSheetId="1">#REF!</definedName>
    <definedName name="_________________end01">#REF!</definedName>
    <definedName name="________________ddd1" localSheetId="1">#REF!</definedName>
    <definedName name="________________ddd1">#REF!</definedName>
    <definedName name="________________ddd10" localSheetId="1">#REF!</definedName>
    <definedName name="________________ddd10">#REF!</definedName>
    <definedName name="________________ddd11" localSheetId="1">#REF!</definedName>
    <definedName name="________________ddd11">#REF!</definedName>
    <definedName name="________________ddd12" localSheetId="1">#REF!</definedName>
    <definedName name="________________ddd12">#REF!</definedName>
    <definedName name="________________ddd15" localSheetId="1">#REF!</definedName>
    <definedName name="________________ddd15">#REF!</definedName>
    <definedName name="________________ddd2" localSheetId="1">#REF!</definedName>
    <definedName name="________________ddd2">#REF!</definedName>
    <definedName name="________________ddd22" localSheetId="1">#REF!</definedName>
    <definedName name="________________ddd22">#REF!</definedName>
    <definedName name="________________ddd23" localSheetId="1">#REF!</definedName>
    <definedName name="________________ddd23">#REF!</definedName>
    <definedName name="________________ddd3" localSheetId="1">#REF!</definedName>
    <definedName name="________________ddd3">#REF!</definedName>
    <definedName name="________________ddd5" localSheetId="1">#REF!</definedName>
    <definedName name="________________ddd5">#REF!</definedName>
    <definedName name="________________ddd6" localSheetId="1">#REF!</definedName>
    <definedName name="________________ddd6">#REF!</definedName>
    <definedName name="________________ddd8" localSheetId="1">#REF!</definedName>
    <definedName name="________________ddd8">#REF!</definedName>
    <definedName name="________________ddd9" localSheetId="1">#REF!</definedName>
    <definedName name="________________ddd9">#REF!</definedName>
    <definedName name="________________end001" localSheetId="1">#REF!</definedName>
    <definedName name="________________end001">#REF!</definedName>
    <definedName name="________________end01" localSheetId="1">#REF!</definedName>
    <definedName name="________________end01">#REF!</definedName>
    <definedName name="_______________ddd1" localSheetId="1">#REF!</definedName>
    <definedName name="_______________ddd1">#REF!</definedName>
    <definedName name="_______________ddd10" localSheetId="1">#REF!</definedName>
    <definedName name="_______________ddd10">#REF!</definedName>
    <definedName name="_______________ddd11" localSheetId="1">#REF!</definedName>
    <definedName name="_______________ddd11">#REF!</definedName>
    <definedName name="_______________ddd12" localSheetId="1">#REF!</definedName>
    <definedName name="_______________ddd12">#REF!</definedName>
    <definedName name="_______________ddd15" localSheetId="1">#REF!</definedName>
    <definedName name="_______________ddd15">#REF!</definedName>
    <definedName name="_______________ddd2" localSheetId="1">#REF!</definedName>
    <definedName name="_______________ddd2">#REF!</definedName>
    <definedName name="_______________ddd22" localSheetId="1">#REF!</definedName>
    <definedName name="_______________ddd22">#REF!</definedName>
    <definedName name="_______________ddd23" localSheetId="1">#REF!</definedName>
    <definedName name="_______________ddd23">#REF!</definedName>
    <definedName name="_______________ddd3" localSheetId="1">#REF!</definedName>
    <definedName name="_______________ddd3">#REF!</definedName>
    <definedName name="_______________ddd5" localSheetId="1">#REF!</definedName>
    <definedName name="_______________ddd5">#REF!</definedName>
    <definedName name="_______________ddd6" localSheetId="1">#REF!</definedName>
    <definedName name="_______________ddd6">#REF!</definedName>
    <definedName name="_______________ddd8" localSheetId="1">#REF!</definedName>
    <definedName name="_______________ddd8">#REF!</definedName>
    <definedName name="_______________ddd9" localSheetId="1">#REF!</definedName>
    <definedName name="_______________ddd9">#REF!</definedName>
    <definedName name="_______________end001" localSheetId="1">#REF!</definedName>
    <definedName name="_______________end001">#REF!</definedName>
    <definedName name="_______________end01" localSheetId="1">#REF!</definedName>
    <definedName name="_______________end01">#REF!</definedName>
    <definedName name="______________ddd1" localSheetId="1">#REF!</definedName>
    <definedName name="______________ddd1">#REF!</definedName>
    <definedName name="______________ddd10" localSheetId="1">#REF!</definedName>
    <definedName name="______________ddd10">#REF!</definedName>
    <definedName name="______________ddd11" localSheetId="1">#REF!</definedName>
    <definedName name="______________ddd11">#REF!</definedName>
    <definedName name="______________ddd12" localSheetId="1">#REF!</definedName>
    <definedName name="______________ddd12">#REF!</definedName>
    <definedName name="______________ddd15" localSheetId="1">#REF!</definedName>
    <definedName name="______________ddd15">#REF!</definedName>
    <definedName name="______________ddd2" localSheetId="1">#REF!</definedName>
    <definedName name="______________ddd2">#REF!</definedName>
    <definedName name="______________ddd22" localSheetId="1">#REF!</definedName>
    <definedName name="______________ddd22">#REF!</definedName>
    <definedName name="______________ddd23" localSheetId="1">#REF!</definedName>
    <definedName name="______________ddd23">#REF!</definedName>
    <definedName name="______________ddd3" localSheetId="1">#REF!</definedName>
    <definedName name="______________ddd3">#REF!</definedName>
    <definedName name="______________ddd5" localSheetId="1">#REF!</definedName>
    <definedName name="______________ddd5">#REF!</definedName>
    <definedName name="______________ddd6" localSheetId="1">#REF!</definedName>
    <definedName name="______________ddd6">#REF!</definedName>
    <definedName name="______________ddd8" localSheetId="1">#REF!</definedName>
    <definedName name="______________ddd8">#REF!</definedName>
    <definedName name="______________ddd9" localSheetId="1">#REF!</definedName>
    <definedName name="______________ddd9">#REF!</definedName>
    <definedName name="______________end001" localSheetId="1">#REF!</definedName>
    <definedName name="______________end001">#REF!</definedName>
    <definedName name="______________end01" localSheetId="1">#REF!</definedName>
    <definedName name="______________end01">#REF!</definedName>
    <definedName name="_____________ddd1" localSheetId="1">#REF!</definedName>
    <definedName name="_____________ddd1">#REF!</definedName>
    <definedName name="_____________ddd10" localSheetId="1">#REF!</definedName>
    <definedName name="_____________ddd10">#REF!</definedName>
    <definedName name="_____________ddd11" localSheetId="1">#REF!</definedName>
    <definedName name="_____________ddd11">#REF!</definedName>
    <definedName name="_____________ddd12" localSheetId="1">#REF!</definedName>
    <definedName name="_____________ddd12">#REF!</definedName>
    <definedName name="_____________ddd15" localSheetId="1">#REF!</definedName>
    <definedName name="_____________ddd15">#REF!</definedName>
    <definedName name="_____________ddd2" localSheetId="1">#REF!</definedName>
    <definedName name="_____________ddd2">#REF!</definedName>
    <definedName name="_____________ddd22" localSheetId="1">#REF!</definedName>
    <definedName name="_____________ddd22">#REF!</definedName>
    <definedName name="_____________ddd23" localSheetId="1">#REF!</definedName>
    <definedName name="_____________ddd23">#REF!</definedName>
    <definedName name="_____________ddd3" localSheetId="1">#REF!</definedName>
    <definedName name="_____________ddd3">#REF!</definedName>
    <definedName name="_____________ddd5" localSheetId="1">#REF!</definedName>
    <definedName name="_____________ddd5">#REF!</definedName>
    <definedName name="_____________ddd50">#REF!</definedName>
    <definedName name="_____________ddd6" localSheetId="1">#REF!</definedName>
    <definedName name="_____________ddd6">#REF!</definedName>
    <definedName name="_____________ddd8" localSheetId="1">#REF!</definedName>
    <definedName name="_____________ddd8">#REF!</definedName>
    <definedName name="_____________ddd9" localSheetId="1">#REF!</definedName>
    <definedName name="_____________ddd9">#REF!</definedName>
    <definedName name="_____________end001" localSheetId="1">#REF!</definedName>
    <definedName name="_____________end001">#REF!</definedName>
    <definedName name="_____________end01" localSheetId="1">#REF!</definedName>
    <definedName name="_____________end01">#REF!</definedName>
    <definedName name="____________ddd1" localSheetId="1">#REF!</definedName>
    <definedName name="____________ddd1">#REF!</definedName>
    <definedName name="____________ddd10" localSheetId="1">#REF!</definedName>
    <definedName name="____________ddd10">#REF!</definedName>
    <definedName name="____________ddd11" localSheetId="1">#REF!</definedName>
    <definedName name="____________ddd11">#REF!</definedName>
    <definedName name="____________ddd12" localSheetId="1">#REF!</definedName>
    <definedName name="____________ddd12">#REF!</definedName>
    <definedName name="____________ddd15" localSheetId="1">#REF!</definedName>
    <definedName name="____________ddd15">#REF!</definedName>
    <definedName name="____________ddd2" localSheetId="1">#REF!</definedName>
    <definedName name="____________ddd2">#REF!</definedName>
    <definedName name="____________ddd22" localSheetId="1">#REF!</definedName>
    <definedName name="____________ddd22">#REF!</definedName>
    <definedName name="____________ddd23" localSheetId="1">#REF!</definedName>
    <definedName name="____________ddd23">#REF!</definedName>
    <definedName name="____________ddd3" localSheetId="1">#REF!</definedName>
    <definedName name="____________ddd3">#REF!</definedName>
    <definedName name="____________ddd5" localSheetId="1">#REF!</definedName>
    <definedName name="____________ddd5">#REF!</definedName>
    <definedName name="____________ddd6" localSheetId="1">#REF!</definedName>
    <definedName name="____________ddd6">#REF!</definedName>
    <definedName name="____________ddd8" localSheetId="1">#REF!</definedName>
    <definedName name="____________ddd8">#REF!</definedName>
    <definedName name="____________ddd9" localSheetId="1">#REF!</definedName>
    <definedName name="____________ddd9">#REF!</definedName>
    <definedName name="____________end001" localSheetId="1">#REF!</definedName>
    <definedName name="____________end001">#REF!</definedName>
    <definedName name="____________end01" localSheetId="1">#REF!</definedName>
    <definedName name="____________end01">#REF!</definedName>
    <definedName name="___________ddd1" localSheetId="1">#REF!</definedName>
    <definedName name="___________ddd1">#REF!</definedName>
    <definedName name="___________ddd10" localSheetId="1">#REF!</definedName>
    <definedName name="___________ddd10">#REF!</definedName>
    <definedName name="___________ddd11" localSheetId="1">#REF!</definedName>
    <definedName name="___________ddd11">#REF!</definedName>
    <definedName name="___________ddd12" localSheetId="1">#REF!</definedName>
    <definedName name="___________ddd12">#REF!</definedName>
    <definedName name="___________ddd15" localSheetId="1">#REF!</definedName>
    <definedName name="___________ddd15">#REF!</definedName>
    <definedName name="___________ddd2" localSheetId="1">#REF!</definedName>
    <definedName name="___________ddd2">#REF!</definedName>
    <definedName name="___________ddd22" localSheetId="1">#REF!</definedName>
    <definedName name="___________ddd22">#REF!</definedName>
    <definedName name="___________ddd23" localSheetId="1">#REF!</definedName>
    <definedName name="___________ddd23">#REF!</definedName>
    <definedName name="___________ddd3" localSheetId="1">#REF!</definedName>
    <definedName name="___________ddd3">#REF!</definedName>
    <definedName name="___________ddd5" localSheetId="1">#REF!</definedName>
    <definedName name="___________ddd5">#REF!</definedName>
    <definedName name="___________ddd6" localSheetId="1">#REF!</definedName>
    <definedName name="___________ddd6">#REF!</definedName>
    <definedName name="___________ddd8" localSheetId="1">#REF!</definedName>
    <definedName name="___________ddd8">#REF!</definedName>
    <definedName name="___________ddd9" localSheetId="1">#REF!</definedName>
    <definedName name="___________ddd9">#REF!</definedName>
    <definedName name="___________end001" localSheetId="1">#REF!</definedName>
    <definedName name="___________end001">#REF!</definedName>
    <definedName name="___________end01" localSheetId="1">#REF!</definedName>
    <definedName name="___________end01">#REF!</definedName>
    <definedName name="__________ddd1" localSheetId="1">#REF!</definedName>
    <definedName name="__________ddd1">#REF!</definedName>
    <definedName name="__________ddd10" localSheetId="1">#REF!</definedName>
    <definedName name="__________ddd10">#REF!</definedName>
    <definedName name="__________ddd11" localSheetId="1">#REF!</definedName>
    <definedName name="__________ddd11">#REF!</definedName>
    <definedName name="__________ddd12" localSheetId="1">#REF!</definedName>
    <definedName name="__________ddd12">#REF!</definedName>
    <definedName name="__________ddd15" localSheetId="1">#REF!</definedName>
    <definedName name="__________ddd15">#REF!</definedName>
    <definedName name="__________ddd2" localSheetId="1">#REF!</definedName>
    <definedName name="__________ddd2">#REF!</definedName>
    <definedName name="__________ddd22" localSheetId="1">#REF!</definedName>
    <definedName name="__________ddd22">#REF!</definedName>
    <definedName name="__________ddd23" localSheetId="1">#REF!</definedName>
    <definedName name="__________ddd23">#REF!</definedName>
    <definedName name="__________ddd3" localSheetId="1">#REF!</definedName>
    <definedName name="__________ddd3">#REF!</definedName>
    <definedName name="__________ddd5" localSheetId="1">#REF!</definedName>
    <definedName name="__________ddd5">#REF!</definedName>
    <definedName name="__________ddd6" localSheetId="1">#REF!</definedName>
    <definedName name="__________ddd6">#REF!</definedName>
    <definedName name="__________ddd8" localSheetId="1">#REF!</definedName>
    <definedName name="__________ddd8">#REF!</definedName>
    <definedName name="__________ddd9" localSheetId="1">#REF!</definedName>
    <definedName name="__________ddd9">#REF!</definedName>
    <definedName name="__________end001" localSheetId="1">#REF!</definedName>
    <definedName name="__________end001">#REF!</definedName>
    <definedName name="__________end01" localSheetId="1">#REF!</definedName>
    <definedName name="__________end01">#REF!</definedName>
    <definedName name="_________ddd1" localSheetId="1">#REF!</definedName>
    <definedName name="_________ddd1">#REF!</definedName>
    <definedName name="_________ddd10" localSheetId="1">#REF!</definedName>
    <definedName name="_________ddd10">#REF!</definedName>
    <definedName name="_________ddd11" localSheetId="1">#REF!</definedName>
    <definedName name="_________ddd11">#REF!</definedName>
    <definedName name="_________ddd12" localSheetId="1">#REF!</definedName>
    <definedName name="_________ddd12">#REF!</definedName>
    <definedName name="_________ddd15" localSheetId="1">#REF!</definedName>
    <definedName name="_________ddd15">#REF!</definedName>
    <definedName name="_________ddd2" localSheetId="1">#REF!</definedName>
    <definedName name="_________ddd2">#REF!</definedName>
    <definedName name="_________ddd22" localSheetId="1">#REF!</definedName>
    <definedName name="_________ddd22">#REF!</definedName>
    <definedName name="_________ddd23" localSheetId="1">#REF!</definedName>
    <definedName name="_________ddd23">#REF!</definedName>
    <definedName name="_________ddd3" localSheetId="1">#REF!</definedName>
    <definedName name="_________ddd3">#REF!</definedName>
    <definedName name="_________ddd5" localSheetId="1">#REF!</definedName>
    <definedName name="_________ddd5">#REF!</definedName>
    <definedName name="_________ddd6" localSheetId="1">#REF!</definedName>
    <definedName name="_________ddd6">#REF!</definedName>
    <definedName name="_________ddd8" localSheetId="1">#REF!</definedName>
    <definedName name="_________ddd8">#REF!</definedName>
    <definedName name="_________ddd9" localSheetId="1">#REF!</definedName>
    <definedName name="_________ddd9">#REF!</definedName>
    <definedName name="_________end001" localSheetId="1">#REF!</definedName>
    <definedName name="_________end001">#REF!</definedName>
    <definedName name="_________end01" localSheetId="1">#REF!</definedName>
    <definedName name="_________end01">#REF!</definedName>
    <definedName name="________ddd1" localSheetId="1">#REF!</definedName>
    <definedName name="________ddd1">#REF!</definedName>
    <definedName name="________ddd10" localSheetId="1">#REF!</definedName>
    <definedName name="________ddd10">#REF!</definedName>
    <definedName name="________ddd11" localSheetId="1">#REF!</definedName>
    <definedName name="________ddd11">#REF!</definedName>
    <definedName name="________ddd12" localSheetId="1">#REF!</definedName>
    <definedName name="________ddd12">#REF!</definedName>
    <definedName name="________ddd15" localSheetId="1">#REF!</definedName>
    <definedName name="________ddd15">#REF!</definedName>
    <definedName name="________ddd2" localSheetId="1">#REF!</definedName>
    <definedName name="________ddd2">#REF!</definedName>
    <definedName name="________ddd22" localSheetId="1">#REF!</definedName>
    <definedName name="________ddd22">#REF!</definedName>
    <definedName name="________ddd23" localSheetId="1">#REF!</definedName>
    <definedName name="________ddd23">#REF!</definedName>
    <definedName name="________ddd3" localSheetId="1">#REF!</definedName>
    <definedName name="________ddd3">#REF!</definedName>
    <definedName name="________ddd5" localSheetId="1">#REF!</definedName>
    <definedName name="________ddd5">#REF!</definedName>
    <definedName name="________ddd6" localSheetId="1">#REF!</definedName>
    <definedName name="________ddd6">#REF!</definedName>
    <definedName name="________ddd8" localSheetId="1">#REF!</definedName>
    <definedName name="________ddd8">#REF!</definedName>
    <definedName name="________ddd9" localSheetId="1">#REF!</definedName>
    <definedName name="________ddd9">#REF!</definedName>
    <definedName name="________end001" localSheetId="1">#REF!</definedName>
    <definedName name="________end001">#REF!</definedName>
    <definedName name="________end01" localSheetId="1">#REF!</definedName>
    <definedName name="________end01">#REF!</definedName>
    <definedName name="_______aaa0123">#REF!</definedName>
    <definedName name="_______ddd1" localSheetId="1">#REF!</definedName>
    <definedName name="_______ddd1">#REF!</definedName>
    <definedName name="_______ddd10" localSheetId="1">#REF!</definedName>
    <definedName name="_______ddd10">#REF!</definedName>
    <definedName name="_______ddd11" localSheetId="1">#REF!</definedName>
    <definedName name="_______ddd11">#REF!</definedName>
    <definedName name="_______ddd12" localSheetId="1">#REF!</definedName>
    <definedName name="_______ddd12">#REF!</definedName>
    <definedName name="_______ddd15" localSheetId="1">#REF!</definedName>
    <definedName name="_______ddd15">#REF!</definedName>
    <definedName name="_______ddd2" localSheetId="1">#REF!</definedName>
    <definedName name="_______ddd2">#REF!</definedName>
    <definedName name="_______ddd22" localSheetId="1">#REF!</definedName>
    <definedName name="_______ddd22">#REF!</definedName>
    <definedName name="_______ddd23" localSheetId="1">#REF!</definedName>
    <definedName name="_______ddd23">#REF!</definedName>
    <definedName name="_______ddd3" localSheetId="1">#REF!</definedName>
    <definedName name="_______ddd3">#REF!</definedName>
    <definedName name="_______ddd5" localSheetId="1">#REF!</definedName>
    <definedName name="_______ddd5">#REF!</definedName>
    <definedName name="_______ddd6" localSheetId="1">#REF!</definedName>
    <definedName name="_______ddd6">#REF!</definedName>
    <definedName name="_______ddd8" localSheetId="1">#REF!</definedName>
    <definedName name="_______ddd8">#REF!</definedName>
    <definedName name="_______ddd9" localSheetId="1">#REF!</definedName>
    <definedName name="_______ddd9">#REF!</definedName>
    <definedName name="_______end001" localSheetId="1">#REF!</definedName>
    <definedName name="_______end001">#REF!</definedName>
    <definedName name="_______end01" localSheetId="1">#REF!</definedName>
    <definedName name="_______end01">#REF!</definedName>
    <definedName name="______ddd1" localSheetId="1">#REF!</definedName>
    <definedName name="______ddd1">#REF!</definedName>
    <definedName name="______ddd10" localSheetId="1">#REF!</definedName>
    <definedName name="______ddd10">#REF!</definedName>
    <definedName name="______ddd11" localSheetId="1">#REF!</definedName>
    <definedName name="______ddd11">#REF!</definedName>
    <definedName name="______ddd12" localSheetId="1">#REF!</definedName>
    <definedName name="______ddd12">#REF!</definedName>
    <definedName name="______ddd15" localSheetId="1">#REF!</definedName>
    <definedName name="______ddd15">#REF!</definedName>
    <definedName name="______ddd2" localSheetId="1">#REF!</definedName>
    <definedName name="______ddd2">#REF!</definedName>
    <definedName name="______ddd22" localSheetId="1">#REF!</definedName>
    <definedName name="______ddd22">#REF!</definedName>
    <definedName name="______ddd23" localSheetId="1">#REF!</definedName>
    <definedName name="______ddd23">#REF!</definedName>
    <definedName name="______ddd3" localSheetId="1">#REF!</definedName>
    <definedName name="______ddd3">#REF!</definedName>
    <definedName name="______ddd5" localSheetId="1">#REF!</definedName>
    <definedName name="______ddd5">#REF!</definedName>
    <definedName name="______ddd6" localSheetId="1">#REF!</definedName>
    <definedName name="______ddd6">#REF!</definedName>
    <definedName name="______ddd8" localSheetId="1">#REF!</definedName>
    <definedName name="______ddd8">#REF!</definedName>
    <definedName name="______ddd9" localSheetId="1">#REF!</definedName>
    <definedName name="______ddd9">#REF!</definedName>
    <definedName name="______end001" localSheetId="1">#REF!</definedName>
    <definedName name="______end001">#REF!</definedName>
    <definedName name="______end01" localSheetId="1">#REF!</definedName>
    <definedName name="______end01">#REF!</definedName>
    <definedName name="_____12369875422">#REF!</definedName>
    <definedName name="_____ddd1">#N/A</definedName>
    <definedName name="_____ddd10" localSheetId="1">#REF!</definedName>
    <definedName name="_____ddd10">#REF!</definedName>
    <definedName name="_____ddd11" localSheetId="1">#REF!</definedName>
    <definedName name="_____ddd11">#REF!</definedName>
    <definedName name="_____ddd12" localSheetId="1">#REF!</definedName>
    <definedName name="_____ddd12">#REF!</definedName>
    <definedName name="_____ddd15" localSheetId="1">#REF!</definedName>
    <definedName name="_____ddd15">#REF!</definedName>
    <definedName name="_____ddd2" localSheetId="1">#REF!</definedName>
    <definedName name="_____ddd2">#REF!</definedName>
    <definedName name="_____ddd22" localSheetId="1">#REF!</definedName>
    <definedName name="_____ddd22">#REF!</definedName>
    <definedName name="_____ddd23" localSheetId="1">#REF!</definedName>
    <definedName name="_____ddd23">#REF!</definedName>
    <definedName name="_____ddd3" localSheetId="1">#REF!</definedName>
    <definedName name="_____ddd3">#REF!</definedName>
    <definedName name="_____ddd5" localSheetId="1">#REF!</definedName>
    <definedName name="_____ddd5">#REF!</definedName>
    <definedName name="_____ddd6" localSheetId="1">#REF!</definedName>
    <definedName name="_____ddd6">#REF!</definedName>
    <definedName name="_____ddd8" localSheetId="1">#REF!</definedName>
    <definedName name="_____ddd8">#REF!</definedName>
    <definedName name="_____ddd9" localSheetId="1">#REF!</definedName>
    <definedName name="_____ddd9">#REF!</definedName>
    <definedName name="_____end001" localSheetId="1">#REF!</definedName>
    <definedName name="_____end001">#REF!</definedName>
    <definedName name="_____end01">#N/A</definedName>
    <definedName name="____ddd1" localSheetId="1">#REF!</definedName>
    <definedName name="____ddd1">#REF!</definedName>
    <definedName name="____ddd10" localSheetId="1">#REF!</definedName>
    <definedName name="____ddd10">#REF!</definedName>
    <definedName name="____ddd11" localSheetId="1">#REF!</definedName>
    <definedName name="____ddd11">#REF!</definedName>
    <definedName name="____ddd12" localSheetId="1">#REF!</definedName>
    <definedName name="____ddd12">#REF!</definedName>
    <definedName name="____ddd15" localSheetId="1">#REF!</definedName>
    <definedName name="____ddd15">#REF!</definedName>
    <definedName name="____ddd2" localSheetId="1">#REF!</definedName>
    <definedName name="____ddd2">#REF!</definedName>
    <definedName name="____ddd22" localSheetId="1">#REF!</definedName>
    <definedName name="____ddd22">#REF!</definedName>
    <definedName name="____ddd23" localSheetId="1">#REF!</definedName>
    <definedName name="____ddd23">#REF!</definedName>
    <definedName name="____ddd3" localSheetId="1">#REF!</definedName>
    <definedName name="____ddd3">#REF!</definedName>
    <definedName name="____ddd5" localSheetId="1">#REF!</definedName>
    <definedName name="____ddd5">#REF!</definedName>
    <definedName name="____ddd6" localSheetId="1">#REF!</definedName>
    <definedName name="____ddd6">#REF!</definedName>
    <definedName name="____ddd8" localSheetId="1">#REF!</definedName>
    <definedName name="____ddd8">#REF!</definedName>
    <definedName name="____ddd9" localSheetId="1">#REF!</definedName>
    <definedName name="____ddd9">#REF!</definedName>
    <definedName name="____end001" localSheetId="1">#REF!</definedName>
    <definedName name="____end001">#REF!</definedName>
    <definedName name="____end01" localSheetId="1">#REF!</definedName>
    <definedName name="____end01">#REF!</definedName>
    <definedName name="___AAA01" localSheetId="1">#REF!</definedName>
    <definedName name="___AAA01">#REF!</definedName>
    <definedName name="___ddd1" localSheetId="1">#REF!</definedName>
    <definedName name="___ddd1">#REF!</definedName>
    <definedName name="___ddd10" localSheetId="1">#REF!</definedName>
    <definedName name="___ddd10">#REF!</definedName>
    <definedName name="___ddd11" localSheetId="1">#REF!</definedName>
    <definedName name="___ddd11">#REF!</definedName>
    <definedName name="___ddd12" localSheetId="1">#REF!</definedName>
    <definedName name="___ddd12">#REF!</definedName>
    <definedName name="___ddd15" localSheetId="1">#REF!</definedName>
    <definedName name="___ddd15">#REF!</definedName>
    <definedName name="___ddd2" localSheetId="1">#REF!</definedName>
    <definedName name="___ddd2">#REF!</definedName>
    <definedName name="___ddd22" localSheetId="1">#REF!</definedName>
    <definedName name="___ddd22">#REF!</definedName>
    <definedName name="___ddd23" localSheetId="1">#REF!</definedName>
    <definedName name="___ddd23">#REF!</definedName>
    <definedName name="___ddd3" localSheetId="1">#REF!</definedName>
    <definedName name="___ddd3">#REF!</definedName>
    <definedName name="___ddd5" localSheetId="1">#REF!</definedName>
    <definedName name="___ddd5">#REF!</definedName>
    <definedName name="___ddd6" localSheetId="1">#REF!</definedName>
    <definedName name="___ddd6">#REF!</definedName>
    <definedName name="___ddd8" localSheetId="1">#REF!</definedName>
    <definedName name="___ddd8">#REF!</definedName>
    <definedName name="___ddd9" localSheetId="1">#REF!</definedName>
    <definedName name="___ddd9">#REF!</definedName>
    <definedName name="___dddd204">#REF!</definedName>
    <definedName name="___end001" localSheetId="1">#REF!</definedName>
    <definedName name="___end001">#REF!</definedName>
    <definedName name="___end01" localSheetId="1">#REF!</definedName>
    <definedName name="___end01">#REF!</definedName>
    <definedName name="__AAA01" localSheetId="1">#REF!</definedName>
    <definedName name="__AAA01">#REF!</definedName>
    <definedName name="__ddd1" localSheetId="1">#REF!</definedName>
    <definedName name="__ddd1">#REF!</definedName>
    <definedName name="__ddd10" localSheetId="1">#REF!</definedName>
    <definedName name="__ddd10">#REF!</definedName>
    <definedName name="__ddd11" localSheetId="1">#REF!</definedName>
    <definedName name="__ddd11">#REF!</definedName>
    <definedName name="__ddd12" localSheetId="1">#REF!</definedName>
    <definedName name="__ddd12">#REF!</definedName>
    <definedName name="__ddd15" localSheetId="1">#REF!</definedName>
    <definedName name="__ddd15">#REF!</definedName>
    <definedName name="__ddd2" localSheetId="1">#REF!</definedName>
    <definedName name="__ddd2">#REF!</definedName>
    <definedName name="__ddd22" localSheetId="1">#REF!</definedName>
    <definedName name="__ddd22">#REF!</definedName>
    <definedName name="__ddd23" localSheetId="1">#REF!</definedName>
    <definedName name="__ddd23">#REF!</definedName>
    <definedName name="__ddd3" localSheetId="1">#REF!</definedName>
    <definedName name="__ddd3">#REF!</definedName>
    <definedName name="__ddd5" localSheetId="1">#REF!</definedName>
    <definedName name="__ddd5">#REF!</definedName>
    <definedName name="__ddd6" localSheetId="1">#REF!</definedName>
    <definedName name="__ddd6">#REF!</definedName>
    <definedName name="__ddd8" localSheetId="1">#REF!</definedName>
    <definedName name="__ddd8">#REF!</definedName>
    <definedName name="__ddd9" localSheetId="1">#REF!</definedName>
    <definedName name="__ddd9">#REF!</definedName>
    <definedName name="__end001" localSheetId="1">#REF!</definedName>
    <definedName name="__end001">#REF!</definedName>
    <definedName name="__end01" localSheetId="1">#REF!</definedName>
    <definedName name="__end01">#REF!</definedName>
    <definedName name="_ddd1" localSheetId="1">#REF!</definedName>
    <definedName name="_ddd1">#REF!</definedName>
    <definedName name="_ddd10" localSheetId="1">#REF!</definedName>
    <definedName name="_ddd10">#REF!</definedName>
    <definedName name="_ddd11" localSheetId="1">#REF!</definedName>
    <definedName name="_ddd11">#REF!</definedName>
    <definedName name="_ddd12" localSheetId="1">#REF!</definedName>
    <definedName name="_ddd12">#REF!</definedName>
    <definedName name="_ddd15" localSheetId="1">#REF!</definedName>
    <definedName name="_ddd15">#REF!</definedName>
    <definedName name="_ddd2" localSheetId="1">#REF!</definedName>
    <definedName name="_ddd2">#REF!</definedName>
    <definedName name="_ddd22" localSheetId="1">#REF!</definedName>
    <definedName name="_ddd22">#REF!</definedName>
    <definedName name="_ddd23" localSheetId="1">#REF!</definedName>
    <definedName name="_ddd23">#REF!</definedName>
    <definedName name="_ddd3" localSheetId="1">#REF!</definedName>
    <definedName name="_ddd3">#REF!</definedName>
    <definedName name="_ddd5" localSheetId="1">#REF!</definedName>
    <definedName name="_ddd5">#REF!</definedName>
    <definedName name="_ddd6" localSheetId="1">#REF!</definedName>
    <definedName name="_ddd6">#REF!</definedName>
    <definedName name="_ddd8" localSheetId="1">#REF!</definedName>
    <definedName name="_ddd8">#REF!</definedName>
    <definedName name="_ddd9" localSheetId="1">#REF!</definedName>
    <definedName name="_ddd9">#REF!</definedName>
    <definedName name="_end001" localSheetId="1">#REF!</definedName>
    <definedName name="_end001">#REF!</definedName>
    <definedName name="_end01" localSheetId="1">#REF!</definedName>
    <definedName name="_end01">#REF!</definedName>
    <definedName name="_xlnm._FilterDatabase" localSheetId="0" hidden="1">'สรุป สอส'!$A$3:$L$10</definedName>
    <definedName name="A">#N/A</definedName>
    <definedName name="aa" localSheetId="1">[1]Invoice!#REF!</definedName>
    <definedName name="aa">[1]Invoice!#REF!</definedName>
    <definedName name="AAA" localSheetId="1">#REF!</definedName>
    <definedName name="AAA">#REF!</definedName>
    <definedName name="AAA0" localSheetId="1">#REF!</definedName>
    <definedName name="AAA0">#REF!</definedName>
    <definedName name="AAA00" localSheetId="1">#REF!</definedName>
    <definedName name="AAA00">#REF!</definedName>
    <definedName name="AAA000" localSheetId="1">#REF!</definedName>
    <definedName name="AAA000">#REF!</definedName>
    <definedName name="aaaa" localSheetId="1">#REF!</definedName>
    <definedName name="aaaa">#REF!</definedName>
    <definedName name="aaaaa" localSheetId="1">#REF!</definedName>
    <definedName name="aaaaa">#REF!</definedName>
    <definedName name="aaaaa102">#REF!</definedName>
    <definedName name="aaaaaa" localSheetId="1">#REF!</definedName>
    <definedName name="aaaaaa">#REF!</definedName>
    <definedName name="aaaaaaa" localSheetId="1">#REF!</definedName>
    <definedName name="aaaaaaa">#REF!</definedName>
    <definedName name="abc" localSheetId="1">#REF!</definedName>
    <definedName name="abc">#REF!</definedName>
    <definedName name="B">#N/A</definedName>
    <definedName name="bbbb" localSheetId="1">#REF!</definedName>
    <definedName name="bbbb">#REF!</definedName>
    <definedName name="ccccc" localSheetId="1">#REF!</definedName>
    <definedName name="ccccc">#REF!</definedName>
    <definedName name="ddd" localSheetId="1">#REF!</definedName>
    <definedName name="ddd">#REF!</definedName>
    <definedName name="dddd" localSheetId="1">#REF!</definedName>
    <definedName name="dddd">#REF!</definedName>
    <definedName name="dddd152">#REF!</definedName>
    <definedName name="dddddd" localSheetId="1">#REF!</definedName>
    <definedName name="dddddd">#REF!</definedName>
    <definedName name="dddddddd" localSheetId="1">#REF!</definedName>
    <definedName name="dddddddd">#REF!</definedName>
    <definedName name="ddddddddd" localSheetId="1">[1]Invoice!#REF!</definedName>
    <definedName name="ddddddddd">[1]Invoice!#REF!</definedName>
    <definedName name="dep" localSheetId="1">#REF!</definedName>
    <definedName name="dep">#REF!</definedName>
    <definedName name="dflt7" localSheetId="1">[1]Invoice!#REF!</definedName>
    <definedName name="dflt7">[1]Invoice!#REF!</definedName>
    <definedName name="drop1" localSheetId="1">#REF!</definedName>
    <definedName name="drop1">#REF!</definedName>
    <definedName name="end" localSheetId="1">#REF!</definedName>
    <definedName name="end">#REF!</definedName>
    <definedName name="END000" localSheetId="1">#REF!</definedName>
    <definedName name="END000">#REF!</definedName>
    <definedName name="gd" localSheetId="1">#REF!</definedName>
    <definedName name="gd">#REF!</definedName>
    <definedName name="gg" localSheetId="1">#REF!</definedName>
    <definedName name="gg">#REF!</definedName>
    <definedName name="ggg" localSheetId="1">#REF!</definedName>
    <definedName name="ggg">#REF!</definedName>
    <definedName name="hhhh" localSheetId="1">#REF!</definedName>
    <definedName name="hhhh">#REF!</definedName>
    <definedName name="hhhhhh" localSheetId="1">#REF!</definedName>
    <definedName name="hhhhhh">#REF!</definedName>
    <definedName name="ict" localSheetId="1">[1]Invoice!#REF!</definedName>
    <definedName name="ict">[1]Invoice!#REF!</definedName>
    <definedName name="iiiiii" localSheetId="1">#REF!</definedName>
    <definedName name="iiiiii">#REF!</definedName>
    <definedName name="jjjj" localSheetId="1">#REF!</definedName>
    <definedName name="jjjj">#REF!</definedName>
    <definedName name="kkk" localSheetId="1">#REF!</definedName>
    <definedName name="kkk">#REF!</definedName>
    <definedName name="lag" localSheetId="1">[2]แบบก.12!#REF!</definedName>
    <definedName name="lag">[2]แบบก.12!#REF!</definedName>
    <definedName name="lak" localSheetId="1">[3]แบบก.12!#REF!</definedName>
    <definedName name="lak">[3]แบบก.12!#REF!</definedName>
    <definedName name="List_1" localSheetId="1">[4]อาหารสัตว์!#REF!</definedName>
    <definedName name="List_1">[4]อาหารสัตว์!#REF!</definedName>
    <definedName name="List_2" localSheetId="1">[4]อาหารสัตว์!#REF!</definedName>
    <definedName name="List_2">[4]อาหารสัตว์!#REF!</definedName>
    <definedName name="List_3" localSheetId="1">[4]อาหารสัตว์!#REF!</definedName>
    <definedName name="List_3">[4]อาหารสัตว์!#REF!</definedName>
    <definedName name="List_4" localSheetId="1">[4]อาหารสัตว์!#REF!</definedName>
    <definedName name="List_4">[4]อาหารสัตว์!#REF!</definedName>
    <definedName name="popopop">[1]Invoice!#REF!</definedName>
    <definedName name="_xlnm.Print_Area" localSheetId="0">'สรุป สอส'!$A$1:$K$11</definedName>
    <definedName name="_xlnm.Print_Area" localSheetId="1">'สอส2.1'!$A$1:$R$409</definedName>
    <definedName name="_xlnm.Print_Titles" localSheetId="0">'สรุป สอส'!$1:$3</definedName>
    <definedName name="_xlnm.Print_Titles" localSheetId="1">'สอส2.1'!$1:$3</definedName>
    <definedName name="qqqq" localSheetId="1">#REF!</definedName>
    <definedName name="qqqq">#REF!</definedName>
    <definedName name="view" localSheetId="1">#REF!</definedName>
    <definedName name="view">#REF!</definedName>
    <definedName name="vsprj" localSheetId="1">#REF!</definedName>
    <definedName name="vsprj">#REF!</definedName>
    <definedName name="vsprj0" localSheetId="1">#REF!</definedName>
    <definedName name="vsprj0">#REF!</definedName>
    <definedName name="vsprj00" localSheetId="1">#REF!</definedName>
    <definedName name="vsprj00">#REF!</definedName>
    <definedName name="vsprj000" localSheetId="1">#REF!</definedName>
    <definedName name="vsprj000">#REF!</definedName>
    <definedName name="ww" localSheetId="1">#REF!</definedName>
    <definedName name="ww">#REF!</definedName>
    <definedName name="www" localSheetId="1">#REF!</definedName>
    <definedName name="www">#REF!</definedName>
    <definedName name="xxxxxxx" localSheetId="1">[1]Invoice!#REF!</definedName>
    <definedName name="xxxxxxx">[1]Invoice!#REF!</definedName>
    <definedName name="zzzzzzzz" localSheetId="1">#REF!</definedName>
    <definedName name="zzzzzzzz">#REF!</definedName>
    <definedName name="เ" localSheetId="1">#REF!</definedName>
    <definedName name="เ">#REF!</definedName>
    <definedName name="ก.เพิ่มประสิทธิ" localSheetId="1">#REF!</definedName>
    <definedName name="ก.เพิ่มประสิทธิ">#REF!</definedName>
    <definedName name="กกก" localSheetId="1">#REF!</definedName>
    <definedName name="กกก">#REF!</definedName>
    <definedName name="กกกกก" localSheetId="1">[1]Invoice!#REF!</definedName>
    <definedName name="กกกกก">[1]Invoice!#REF!</definedName>
    <definedName name="กกกกกก" localSheetId="1">#REF!</definedName>
    <definedName name="กกกกกก">#REF!</definedName>
    <definedName name="กผง.1.4แยก" localSheetId="1">#REF!</definedName>
    <definedName name="กผง.1.4แยก">#REF!</definedName>
    <definedName name="กำแพงเพชร" localSheetId="1">#REF!</definedName>
    <definedName name="กำแพงเพชร">#REF!</definedName>
    <definedName name="เก" localSheetId="1">#REF!</definedName>
    <definedName name="เก">#REF!</definedName>
    <definedName name="คำของบ2558" localSheetId="1">#REF!</definedName>
    <definedName name="คำของบ2558">#REF!</definedName>
    <definedName name="คำชี้แจง3" localSheetId="1">#REF!</definedName>
    <definedName name="คำชี้แจง3">#REF!</definedName>
    <definedName name="โคนมภาพรวม" localSheetId="1">#REF!</definedName>
    <definedName name="โคนมภาพรวม">#REF!</definedName>
    <definedName name="โครงการ" localSheetId="1">#REF!</definedName>
    <definedName name="โครงการ">#REF!</definedName>
    <definedName name="โครงการพัฒนาเทคโนโลยี" localSheetId="1">#REF!</definedName>
    <definedName name="โครงการพัฒนาเทคโนโลยี">#REF!</definedName>
    <definedName name="ชุดดูแล" localSheetId="1">#REF!</definedName>
    <definedName name="ชุดดูแล">#REF!</definedName>
    <definedName name="ชุดปรับปรุง" localSheetId="1">#REF!</definedName>
    <definedName name="ชุดปรับปรุง">#REF!</definedName>
    <definedName name="ดดด" localSheetId="1">#REF!</definedName>
    <definedName name="ดดด">#REF!</definedName>
    <definedName name="ดดดดดด" localSheetId="1">[1]Invoice!#REF!</definedName>
    <definedName name="ดดดดดด">[1]Invoice!#REF!</definedName>
    <definedName name="ดรดรดรดร">#REF!</definedName>
    <definedName name="ด่านฯ" localSheetId="1">#REF!</definedName>
    <definedName name="ด่านฯ">#REF!</definedName>
    <definedName name="น" localSheetId="1">#REF!</definedName>
    <definedName name="น">#REF!</definedName>
    <definedName name="แบบก10ฝึกอบรม" localSheetId="1">[1]Invoice!#REF!</definedName>
    <definedName name="แบบก10ฝึกอบรม">[1]Invoice!#REF!</definedName>
    <definedName name="ผลผลิตสุขภาพสัตว์" localSheetId="1">#REF!</definedName>
    <definedName name="ผลผลิตสุขภาพสัตว์">#REF!</definedName>
    <definedName name="เฝ้าระวัง2" localSheetId="1">'[5]กสส. ภาพรวม64'!#REF!</definedName>
    <definedName name="เฝ้าระวัง2">'[5]กสส. ภาพรวม64'!#REF!</definedName>
    <definedName name="ฟฟฟฟ" localSheetId="1">#REF!</definedName>
    <definedName name="ฟฟฟฟ">#REF!</definedName>
    <definedName name="ฟฟฟฟฟฟฟฟ" localSheetId="1">#REF!</definedName>
    <definedName name="ฟฟฟฟฟฟฟฟ">#REF!</definedName>
    <definedName name="ภาพรวโคนม" localSheetId="1">#REF!</definedName>
    <definedName name="ภาพรวโคนม">#REF!</definedName>
    <definedName name="ย" localSheetId="1">#REF!</definedName>
    <definedName name="ย">#REF!</definedName>
    <definedName name="สงป.ส่งให้" localSheetId="1">[1]Invoice!#REF!</definedName>
    <definedName name="สงป.ส่งให้">[1]Invoice!#REF!</definedName>
    <definedName name="สตส" localSheetId="1">[1]Invoice!#REF!</definedName>
    <definedName name="สตส">[1]Invoice!#REF!</definedName>
    <definedName name="หลากหลาย" localSheetId="1">#REF!</definedName>
    <definedName name="หลากหลาย">#REF!</definedName>
    <definedName name="ๆๆๆๆๆๆ" localSheetId="1">#REF!</definedName>
    <definedName name="ๆๆๆๆๆ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14" l="1"/>
  <c r="I12" i="14"/>
  <c r="H12" i="14"/>
  <c r="G12" i="14"/>
  <c r="F12" i="14"/>
  <c r="E12" i="14"/>
  <c r="H9" i="14"/>
  <c r="H6" i="14"/>
  <c r="M265" i="2"/>
  <c r="M85" i="2"/>
  <c r="Q422" i="2" l="1"/>
  <c r="P422" i="2"/>
  <c r="O422" i="2"/>
  <c r="Q421" i="2"/>
  <c r="P421" i="2"/>
  <c r="O421" i="2"/>
  <c r="Q420" i="2"/>
  <c r="P420" i="2"/>
  <c r="P418" i="2" s="1"/>
  <c r="O420" i="2"/>
  <c r="Q419" i="2"/>
  <c r="P419" i="2"/>
  <c r="O419" i="2"/>
  <c r="Q418" i="2"/>
  <c r="O418" i="2"/>
  <c r="Q417" i="2"/>
  <c r="Q412" i="2" s="1"/>
  <c r="P417" i="2"/>
  <c r="O417" i="2"/>
  <c r="Q416" i="2"/>
  <c r="P416" i="2"/>
  <c r="O416" i="2"/>
  <c r="Q415" i="2"/>
  <c r="P415" i="2"/>
  <c r="O415" i="2"/>
  <c r="R415" i="2" s="1"/>
  <c r="Q414" i="2"/>
  <c r="P414" i="2"/>
  <c r="O414" i="2"/>
  <c r="Q413" i="2"/>
  <c r="P413" i="2"/>
  <c r="O413" i="2"/>
  <c r="O412" i="2" s="1"/>
  <c r="P412" i="2"/>
  <c r="Q411" i="2"/>
  <c r="P411" i="2"/>
  <c r="O411" i="2"/>
  <c r="Q410" i="2"/>
  <c r="P410" i="2"/>
  <c r="O410" i="2"/>
  <c r="Q409" i="2"/>
  <c r="R409" i="2" s="1"/>
  <c r="P409" i="2"/>
  <c r="O409" i="2"/>
  <c r="Q408" i="2"/>
  <c r="P408" i="2"/>
  <c r="O408" i="2"/>
  <c r="Q407" i="2"/>
  <c r="P407" i="2"/>
  <c r="O407" i="2"/>
  <c r="Q406" i="2"/>
  <c r="P406" i="2"/>
  <c r="O406" i="2"/>
  <c r="Q405" i="2"/>
  <c r="P405" i="2"/>
  <c r="O405" i="2"/>
  <c r="Q404" i="2"/>
  <c r="P404" i="2"/>
  <c r="P397" i="2" s="1"/>
  <c r="O404" i="2"/>
  <c r="Q403" i="2"/>
  <c r="P403" i="2"/>
  <c r="O403" i="2"/>
  <c r="Q402" i="2"/>
  <c r="P402" i="2"/>
  <c r="O402" i="2"/>
  <c r="Q401" i="2"/>
  <c r="P401" i="2"/>
  <c r="O401" i="2"/>
  <c r="Q400" i="2"/>
  <c r="P400" i="2"/>
  <c r="O400" i="2"/>
  <c r="Q399" i="2"/>
  <c r="P399" i="2"/>
  <c r="O399" i="2"/>
  <c r="O397" i="2" s="1"/>
  <c r="Q398" i="2"/>
  <c r="Q397" i="2" s="1"/>
  <c r="P398" i="2"/>
  <c r="O398" i="2"/>
  <c r="Q396" i="2"/>
  <c r="P396" i="2"/>
  <c r="R396" i="2" s="1"/>
  <c r="O396" i="2"/>
  <c r="Q395" i="2"/>
  <c r="P395" i="2"/>
  <c r="O395" i="2"/>
  <c r="Q394" i="2"/>
  <c r="P394" i="2"/>
  <c r="O394" i="2"/>
  <c r="Q393" i="2"/>
  <c r="R393" i="2" s="1"/>
  <c r="P393" i="2"/>
  <c r="O393" i="2"/>
  <c r="Q392" i="2"/>
  <c r="P392" i="2"/>
  <c r="O392" i="2"/>
  <c r="Q391" i="2"/>
  <c r="P391" i="2"/>
  <c r="O391" i="2"/>
  <c r="Q390" i="2"/>
  <c r="P390" i="2"/>
  <c r="O390" i="2"/>
  <c r="Q389" i="2"/>
  <c r="P389" i="2"/>
  <c r="O389" i="2"/>
  <c r="Q388" i="2"/>
  <c r="P388" i="2"/>
  <c r="R388" i="2" s="1"/>
  <c r="O388" i="2"/>
  <c r="Q387" i="2"/>
  <c r="P387" i="2"/>
  <c r="O387" i="2"/>
  <c r="Q386" i="2"/>
  <c r="P386" i="2"/>
  <c r="P384" i="2" s="1"/>
  <c r="O386" i="2"/>
  <c r="R386" i="2" s="1"/>
  <c r="Q385" i="2"/>
  <c r="Q384" i="2" s="1"/>
  <c r="P385" i="2"/>
  <c r="O385" i="2"/>
  <c r="Q383" i="2"/>
  <c r="P383" i="2"/>
  <c r="O383" i="2"/>
  <c r="R383" i="2" s="1"/>
  <c r="Q382" i="2"/>
  <c r="P382" i="2"/>
  <c r="O382" i="2"/>
  <c r="Q381" i="2"/>
  <c r="P381" i="2"/>
  <c r="O381" i="2"/>
  <c r="Q380" i="2"/>
  <c r="P380" i="2"/>
  <c r="R380" i="2" s="1"/>
  <c r="O380" i="2"/>
  <c r="Q379" i="2"/>
  <c r="P379" i="2"/>
  <c r="O379" i="2"/>
  <c r="Q378" i="2"/>
  <c r="P378" i="2"/>
  <c r="O378" i="2"/>
  <c r="R378" i="2" s="1"/>
  <c r="Q377" i="2"/>
  <c r="R377" i="2" s="1"/>
  <c r="P377" i="2"/>
  <c r="O377" i="2"/>
  <c r="Q376" i="2"/>
  <c r="P376" i="2"/>
  <c r="O376" i="2"/>
  <c r="O375" i="2"/>
  <c r="Q372" i="2"/>
  <c r="P372" i="2"/>
  <c r="O372" i="2"/>
  <c r="Q371" i="2"/>
  <c r="P371" i="2"/>
  <c r="O371" i="2"/>
  <c r="Q370" i="2"/>
  <c r="P370" i="2"/>
  <c r="O370" i="2"/>
  <c r="R370" i="2" s="1"/>
  <c r="Q369" i="2"/>
  <c r="Q368" i="2" s="1"/>
  <c r="P369" i="2"/>
  <c r="P368" i="2" s="1"/>
  <c r="O369" i="2"/>
  <c r="O368" i="2" s="1"/>
  <c r="M422" i="2"/>
  <c r="L422" i="2"/>
  <c r="K422" i="2"/>
  <c r="M421" i="2"/>
  <c r="L421" i="2"/>
  <c r="K421" i="2"/>
  <c r="M420" i="2"/>
  <c r="L420" i="2"/>
  <c r="L418" i="2" s="1"/>
  <c r="K420" i="2"/>
  <c r="M419" i="2"/>
  <c r="M418" i="2" s="1"/>
  <c r="L419" i="2"/>
  <c r="K419" i="2"/>
  <c r="K418" i="2"/>
  <c r="M417" i="2"/>
  <c r="N417" i="2" s="1"/>
  <c r="L417" i="2"/>
  <c r="K417" i="2"/>
  <c r="M416" i="2"/>
  <c r="L416" i="2"/>
  <c r="K416" i="2"/>
  <c r="M415" i="2"/>
  <c r="M412" i="2" s="1"/>
  <c r="L415" i="2"/>
  <c r="K415" i="2"/>
  <c r="N415" i="2" s="1"/>
  <c r="M414" i="2"/>
  <c r="L414" i="2"/>
  <c r="K414" i="2"/>
  <c r="M413" i="2"/>
  <c r="L413" i="2"/>
  <c r="K413" i="2"/>
  <c r="K412" i="2" s="1"/>
  <c r="L412" i="2"/>
  <c r="M411" i="2"/>
  <c r="L411" i="2"/>
  <c r="K411" i="2"/>
  <c r="M410" i="2"/>
  <c r="L410" i="2"/>
  <c r="K410" i="2"/>
  <c r="M409" i="2"/>
  <c r="N409" i="2" s="1"/>
  <c r="L409" i="2"/>
  <c r="K409" i="2"/>
  <c r="M408" i="2"/>
  <c r="L408" i="2"/>
  <c r="K408" i="2"/>
  <c r="M407" i="2"/>
  <c r="L407" i="2"/>
  <c r="K407" i="2"/>
  <c r="N407" i="2" s="1"/>
  <c r="M406" i="2"/>
  <c r="L406" i="2"/>
  <c r="K406" i="2"/>
  <c r="M405" i="2"/>
  <c r="L405" i="2"/>
  <c r="K405" i="2"/>
  <c r="N405" i="2" s="1"/>
  <c r="M404" i="2"/>
  <c r="L404" i="2"/>
  <c r="N404" i="2" s="1"/>
  <c r="K404" i="2"/>
  <c r="M403" i="2"/>
  <c r="L403" i="2"/>
  <c r="K403" i="2"/>
  <c r="M402" i="2"/>
  <c r="L402" i="2"/>
  <c r="N402" i="2" s="1"/>
  <c r="K402" i="2"/>
  <c r="M401" i="2"/>
  <c r="N401" i="2" s="1"/>
  <c r="L401" i="2"/>
  <c r="K401" i="2"/>
  <c r="M400" i="2"/>
  <c r="L400" i="2"/>
  <c r="K400" i="2"/>
  <c r="M399" i="2"/>
  <c r="L399" i="2"/>
  <c r="K399" i="2"/>
  <c r="K397" i="2" s="1"/>
  <c r="M398" i="2"/>
  <c r="M397" i="2" s="1"/>
  <c r="L398" i="2"/>
  <c r="L397" i="2" s="1"/>
  <c r="K398" i="2"/>
  <c r="M396" i="2"/>
  <c r="L396" i="2"/>
  <c r="K396" i="2"/>
  <c r="M395" i="2"/>
  <c r="L395" i="2"/>
  <c r="K395" i="2"/>
  <c r="M394" i="2"/>
  <c r="L394" i="2"/>
  <c r="N394" i="2" s="1"/>
  <c r="K394" i="2"/>
  <c r="M393" i="2"/>
  <c r="L393" i="2"/>
  <c r="K393" i="2"/>
  <c r="M392" i="2"/>
  <c r="L392" i="2"/>
  <c r="K392" i="2"/>
  <c r="M391" i="2"/>
  <c r="L391" i="2"/>
  <c r="K391" i="2"/>
  <c r="N391" i="2" s="1"/>
  <c r="M390" i="2"/>
  <c r="L390" i="2"/>
  <c r="K390" i="2"/>
  <c r="M389" i="2"/>
  <c r="L389" i="2"/>
  <c r="K389" i="2"/>
  <c r="N389" i="2" s="1"/>
  <c r="M388" i="2"/>
  <c r="L388" i="2"/>
  <c r="N388" i="2" s="1"/>
  <c r="K388" i="2"/>
  <c r="M387" i="2"/>
  <c r="L387" i="2"/>
  <c r="K387" i="2"/>
  <c r="M386" i="2"/>
  <c r="L386" i="2"/>
  <c r="N386" i="2" s="1"/>
  <c r="K386" i="2"/>
  <c r="M385" i="2"/>
  <c r="M384" i="2" s="1"/>
  <c r="L385" i="2"/>
  <c r="L384" i="2" s="1"/>
  <c r="K385" i="2"/>
  <c r="K384" i="2" s="1"/>
  <c r="M383" i="2"/>
  <c r="L383" i="2"/>
  <c r="K383" i="2"/>
  <c r="N383" i="2" s="1"/>
  <c r="M382" i="2"/>
  <c r="L382" i="2"/>
  <c r="K382" i="2"/>
  <c r="M381" i="2"/>
  <c r="L381" i="2"/>
  <c r="K381" i="2"/>
  <c r="M380" i="2"/>
  <c r="L380" i="2"/>
  <c r="N380" i="2" s="1"/>
  <c r="K380" i="2"/>
  <c r="M379" i="2"/>
  <c r="L379" i="2"/>
  <c r="K379" i="2"/>
  <c r="M378" i="2"/>
  <c r="L378" i="2"/>
  <c r="L375" i="2" s="1"/>
  <c r="K378" i="2"/>
  <c r="M377" i="2"/>
  <c r="N377" i="2" s="1"/>
  <c r="L377" i="2"/>
  <c r="K377" i="2"/>
  <c r="M376" i="2"/>
  <c r="L376" i="2"/>
  <c r="K376" i="2"/>
  <c r="K375" i="2"/>
  <c r="K374" i="2" s="1"/>
  <c r="K373" i="2" s="1"/>
  <c r="M372" i="2"/>
  <c r="L372" i="2"/>
  <c r="N372" i="2" s="1"/>
  <c r="K372" i="2"/>
  <c r="M371" i="2"/>
  <c r="L371" i="2"/>
  <c r="K371" i="2"/>
  <c r="M370" i="2"/>
  <c r="L370" i="2"/>
  <c r="N370" i="2" s="1"/>
  <c r="K370" i="2"/>
  <c r="M369" i="2"/>
  <c r="M368" i="2" s="1"/>
  <c r="L369" i="2"/>
  <c r="L368" i="2" s="1"/>
  <c r="K369" i="2"/>
  <c r="K368" i="2" s="1"/>
  <c r="I422" i="2"/>
  <c r="H422" i="2"/>
  <c r="G422" i="2"/>
  <c r="I421" i="2"/>
  <c r="H421" i="2"/>
  <c r="G421" i="2"/>
  <c r="I420" i="2"/>
  <c r="I418" i="2" s="1"/>
  <c r="H420" i="2"/>
  <c r="H418" i="2" s="1"/>
  <c r="G420" i="2"/>
  <c r="I419" i="2"/>
  <c r="H419" i="2"/>
  <c r="G419" i="2"/>
  <c r="G418" i="2"/>
  <c r="I417" i="2"/>
  <c r="J417" i="2" s="1"/>
  <c r="H417" i="2"/>
  <c r="G417" i="2"/>
  <c r="I416" i="2"/>
  <c r="H416" i="2"/>
  <c r="G416" i="2"/>
  <c r="I415" i="2"/>
  <c r="H415" i="2"/>
  <c r="G415" i="2"/>
  <c r="J415" i="2" s="1"/>
  <c r="I414" i="2"/>
  <c r="H414" i="2"/>
  <c r="G414" i="2"/>
  <c r="I413" i="2"/>
  <c r="H413" i="2"/>
  <c r="G413" i="2"/>
  <c r="G412" i="2" s="1"/>
  <c r="H412" i="2"/>
  <c r="I411" i="2"/>
  <c r="H411" i="2"/>
  <c r="G411" i="2"/>
  <c r="I410" i="2"/>
  <c r="H410" i="2"/>
  <c r="G410" i="2"/>
  <c r="I409" i="2"/>
  <c r="H409" i="2"/>
  <c r="G409" i="2"/>
  <c r="I408" i="2"/>
  <c r="H408" i="2"/>
  <c r="G408" i="2"/>
  <c r="I407" i="2"/>
  <c r="H407" i="2"/>
  <c r="G407" i="2"/>
  <c r="I406" i="2"/>
  <c r="H406" i="2"/>
  <c r="G406" i="2"/>
  <c r="I405" i="2"/>
  <c r="H405" i="2"/>
  <c r="G405" i="2"/>
  <c r="I404" i="2"/>
  <c r="H404" i="2"/>
  <c r="J404" i="2" s="1"/>
  <c r="G404" i="2"/>
  <c r="I403" i="2"/>
  <c r="H403" i="2"/>
  <c r="G403" i="2"/>
  <c r="I402" i="2"/>
  <c r="H402" i="2"/>
  <c r="G402" i="2"/>
  <c r="I401" i="2"/>
  <c r="H401" i="2"/>
  <c r="G401" i="2"/>
  <c r="I400" i="2"/>
  <c r="H400" i="2"/>
  <c r="G400" i="2"/>
  <c r="I399" i="2"/>
  <c r="H399" i="2"/>
  <c r="H397" i="2" s="1"/>
  <c r="G399" i="2"/>
  <c r="G397" i="2" s="1"/>
  <c r="I398" i="2"/>
  <c r="I397" i="2" s="1"/>
  <c r="H398" i="2"/>
  <c r="G398" i="2"/>
  <c r="I396" i="2"/>
  <c r="H396" i="2"/>
  <c r="J396" i="2" s="1"/>
  <c r="G396" i="2"/>
  <c r="I395" i="2"/>
  <c r="H395" i="2"/>
  <c r="G395" i="2"/>
  <c r="I394" i="2"/>
  <c r="H394" i="2"/>
  <c r="G394" i="2"/>
  <c r="J394" i="2" s="1"/>
  <c r="I393" i="2"/>
  <c r="J393" i="2" s="1"/>
  <c r="H393" i="2"/>
  <c r="G393" i="2"/>
  <c r="I392" i="2"/>
  <c r="H392" i="2"/>
  <c r="G392" i="2"/>
  <c r="I391" i="2"/>
  <c r="H391" i="2"/>
  <c r="G391" i="2"/>
  <c r="J391" i="2" s="1"/>
  <c r="I390" i="2"/>
  <c r="H390" i="2"/>
  <c r="G390" i="2"/>
  <c r="I389" i="2"/>
  <c r="H389" i="2"/>
  <c r="G389" i="2"/>
  <c r="I388" i="2"/>
  <c r="H388" i="2"/>
  <c r="J388" i="2" s="1"/>
  <c r="G388" i="2"/>
  <c r="I387" i="2"/>
  <c r="H387" i="2"/>
  <c r="G387" i="2"/>
  <c r="I386" i="2"/>
  <c r="H386" i="2"/>
  <c r="G386" i="2"/>
  <c r="J386" i="2" s="1"/>
  <c r="I385" i="2"/>
  <c r="I384" i="2" s="1"/>
  <c r="H385" i="2"/>
  <c r="H384" i="2" s="1"/>
  <c r="G385" i="2"/>
  <c r="G384" i="2" s="1"/>
  <c r="I383" i="2"/>
  <c r="H383" i="2"/>
  <c r="G383" i="2"/>
  <c r="J383" i="2" s="1"/>
  <c r="I382" i="2"/>
  <c r="H382" i="2"/>
  <c r="G382" i="2"/>
  <c r="I381" i="2"/>
  <c r="H381" i="2"/>
  <c r="G381" i="2"/>
  <c r="I380" i="2"/>
  <c r="H380" i="2"/>
  <c r="J380" i="2" s="1"/>
  <c r="G380" i="2"/>
  <c r="I379" i="2"/>
  <c r="H379" i="2"/>
  <c r="G379" i="2"/>
  <c r="I378" i="2"/>
  <c r="H378" i="2"/>
  <c r="G378" i="2"/>
  <c r="J378" i="2" s="1"/>
  <c r="I377" i="2"/>
  <c r="I375" i="2" s="1"/>
  <c r="H377" i="2"/>
  <c r="G377" i="2"/>
  <c r="I376" i="2"/>
  <c r="H376" i="2"/>
  <c r="G376" i="2"/>
  <c r="G375" i="2"/>
  <c r="G374" i="2" s="1"/>
  <c r="G373" i="2" s="1"/>
  <c r="I372" i="2"/>
  <c r="H372" i="2"/>
  <c r="J372" i="2" s="1"/>
  <c r="G372" i="2"/>
  <c r="I371" i="2"/>
  <c r="H371" i="2"/>
  <c r="G371" i="2"/>
  <c r="I370" i="2"/>
  <c r="H370" i="2"/>
  <c r="G370" i="2"/>
  <c r="J370" i="2" s="1"/>
  <c r="I369" i="2"/>
  <c r="I368" i="2" s="1"/>
  <c r="H369" i="2"/>
  <c r="H368" i="2" s="1"/>
  <c r="G369" i="2"/>
  <c r="G368" i="2" s="1"/>
  <c r="E420" i="2"/>
  <c r="D420" i="2"/>
  <c r="C420" i="2"/>
  <c r="E419" i="2"/>
  <c r="D419" i="2"/>
  <c r="D418" i="2" s="1"/>
  <c r="C419" i="2"/>
  <c r="F419" i="2" s="1"/>
  <c r="E417" i="2"/>
  <c r="D417" i="2"/>
  <c r="C417" i="2"/>
  <c r="E416" i="2"/>
  <c r="D416" i="2"/>
  <c r="C416" i="2"/>
  <c r="E415" i="2"/>
  <c r="E412" i="2" s="1"/>
  <c r="D415" i="2"/>
  <c r="D412" i="2" s="1"/>
  <c r="C415" i="2"/>
  <c r="E414" i="2"/>
  <c r="D414" i="2"/>
  <c r="C414" i="2"/>
  <c r="E413" i="2"/>
  <c r="D413" i="2"/>
  <c r="C413" i="2"/>
  <c r="C412" i="2" s="1"/>
  <c r="E411" i="2"/>
  <c r="D411" i="2"/>
  <c r="C411" i="2"/>
  <c r="E410" i="2"/>
  <c r="D410" i="2"/>
  <c r="C410" i="2"/>
  <c r="E409" i="2"/>
  <c r="D409" i="2"/>
  <c r="F409" i="2" s="1"/>
  <c r="C409" i="2"/>
  <c r="E408" i="2"/>
  <c r="D408" i="2"/>
  <c r="C408" i="2"/>
  <c r="E407" i="2"/>
  <c r="D407" i="2"/>
  <c r="C407" i="2"/>
  <c r="F407" i="2" s="1"/>
  <c r="E406" i="2"/>
  <c r="F406" i="2" s="1"/>
  <c r="D406" i="2"/>
  <c r="C406" i="2"/>
  <c r="E405" i="2"/>
  <c r="D405" i="2"/>
  <c r="C405" i="2"/>
  <c r="E404" i="2"/>
  <c r="D404" i="2"/>
  <c r="C404" i="2"/>
  <c r="F404" i="2" s="1"/>
  <c r="E403" i="2"/>
  <c r="D403" i="2"/>
  <c r="C403" i="2"/>
  <c r="E402" i="2"/>
  <c r="D402" i="2"/>
  <c r="C402" i="2"/>
  <c r="E401" i="2"/>
  <c r="D401" i="2"/>
  <c r="F401" i="2" s="1"/>
  <c r="C401" i="2"/>
  <c r="E400" i="2"/>
  <c r="D400" i="2"/>
  <c r="C400" i="2"/>
  <c r="E399" i="2"/>
  <c r="D399" i="2"/>
  <c r="C399" i="2"/>
  <c r="F399" i="2" s="1"/>
  <c r="E398" i="2"/>
  <c r="F398" i="2" s="1"/>
  <c r="D398" i="2"/>
  <c r="C398" i="2"/>
  <c r="E396" i="2"/>
  <c r="D396" i="2"/>
  <c r="C396" i="2"/>
  <c r="E395" i="2"/>
  <c r="D395" i="2"/>
  <c r="C395" i="2"/>
  <c r="E394" i="2"/>
  <c r="D394" i="2"/>
  <c r="C394" i="2"/>
  <c r="E393" i="2"/>
  <c r="D393" i="2"/>
  <c r="C393" i="2"/>
  <c r="E392" i="2"/>
  <c r="D392" i="2"/>
  <c r="F392" i="2" s="1"/>
  <c r="C392" i="2"/>
  <c r="E391" i="2"/>
  <c r="F391" i="2" s="1"/>
  <c r="D391" i="2"/>
  <c r="C391" i="2"/>
  <c r="E390" i="2"/>
  <c r="D390" i="2"/>
  <c r="C390" i="2"/>
  <c r="E389" i="2"/>
  <c r="D389" i="2"/>
  <c r="C389" i="2"/>
  <c r="F389" i="2" s="1"/>
  <c r="E388" i="2"/>
  <c r="D388" i="2"/>
  <c r="C388" i="2"/>
  <c r="E387" i="2"/>
  <c r="D387" i="2"/>
  <c r="C387" i="2"/>
  <c r="E386" i="2"/>
  <c r="D386" i="2"/>
  <c r="F386" i="2" s="1"/>
  <c r="C386" i="2"/>
  <c r="E383" i="2"/>
  <c r="D383" i="2"/>
  <c r="C383" i="2"/>
  <c r="E382" i="2"/>
  <c r="D382" i="2"/>
  <c r="C382" i="2"/>
  <c r="F382" i="2" s="1"/>
  <c r="E381" i="2"/>
  <c r="D381" i="2"/>
  <c r="D375" i="2" s="1"/>
  <c r="C381" i="2"/>
  <c r="E380" i="2"/>
  <c r="D380" i="2"/>
  <c r="C380" i="2"/>
  <c r="E379" i="2"/>
  <c r="D379" i="2"/>
  <c r="C379" i="2"/>
  <c r="E378" i="2"/>
  <c r="F378" i="2" s="1"/>
  <c r="D378" i="2"/>
  <c r="C378" i="2"/>
  <c r="E377" i="2"/>
  <c r="D377" i="2"/>
  <c r="C377" i="2"/>
  <c r="E376" i="2"/>
  <c r="D376" i="2"/>
  <c r="C376" i="2"/>
  <c r="F376" i="2" s="1"/>
  <c r="E372" i="2"/>
  <c r="D372" i="2"/>
  <c r="C372" i="2"/>
  <c r="E371" i="2"/>
  <c r="D371" i="2"/>
  <c r="C371" i="2"/>
  <c r="E370" i="2"/>
  <c r="D370" i="2"/>
  <c r="F370" i="2" s="1"/>
  <c r="C370" i="2"/>
  <c r="E369" i="2"/>
  <c r="D369" i="2"/>
  <c r="C369" i="2"/>
  <c r="F388" i="2"/>
  <c r="F393" i="2"/>
  <c r="F396" i="2"/>
  <c r="D385" i="2"/>
  <c r="E385" i="2"/>
  <c r="C385" i="2"/>
  <c r="R422" i="2"/>
  <c r="N422" i="2"/>
  <c r="J422" i="2"/>
  <c r="E422" i="2"/>
  <c r="D422" i="2"/>
  <c r="C422" i="2"/>
  <c r="F422" i="2" s="1"/>
  <c r="R421" i="2"/>
  <c r="N421" i="2"/>
  <c r="J421" i="2"/>
  <c r="F421" i="2"/>
  <c r="E421" i="2"/>
  <c r="D421" i="2"/>
  <c r="C421" i="2"/>
  <c r="R420" i="2"/>
  <c r="F420" i="2"/>
  <c r="R419" i="2"/>
  <c r="N419" i="2"/>
  <c r="J419" i="2"/>
  <c r="E418" i="2"/>
  <c r="C418" i="2"/>
  <c r="F417" i="2"/>
  <c r="R416" i="2"/>
  <c r="N416" i="2"/>
  <c r="J416" i="2"/>
  <c r="F416" i="2"/>
  <c r="R414" i="2"/>
  <c r="J414" i="2"/>
  <c r="R413" i="2"/>
  <c r="J413" i="2"/>
  <c r="R411" i="2"/>
  <c r="N411" i="2"/>
  <c r="J411" i="2"/>
  <c r="F411" i="2"/>
  <c r="R410" i="2"/>
  <c r="N410" i="2"/>
  <c r="J410" i="2"/>
  <c r="F410" i="2"/>
  <c r="J409" i="2"/>
  <c r="R408" i="2"/>
  <c r="N408" i="2"/>
  <c r="J408" i="2"/>
  <c r="F408" i="2"/>
  <c r="R407" i="2"/>
  <c r="J407" i="2"/>
  <c r="R406" i="2"/>
  <c r="N406" i="2"/>
  <c r="J406" i="2"/>
  <c r="R405" i="2"/>
  <c r="J405" i="2"/>
  <c r="F405" i="2"/>
  <c r="R404" i="2"/>
  <c r="R403" i="2"/>
  <c r="N403" i="2"/>
  <c r="J403" i="2"/>
  <c r="F403" i="2"/>
  <c r="R402" i="2"/>
  <c r="J402" i="2"/>
  <c r="F402" i="2"/>
  <c r="R401" i="2"/>
  <c r="J401" i="2"/>
  <c r="R400" i="2"/>
  <c r="N400" i="2"/>
  <c r="J400" i="2"/>
  <c r="F400" i="2"/>
  <c r="J399" i="2"/>
  <c r="R398" i="2"/>
  <c r="N398" i="2"/>
  <c r="J398" i="2"/>
  <c r="N396" i="2"/>
  <c r="R395" i="2"/>
  <c r="N395" i="2"/>
  <c r="J395" i="2"/>
  <c r="F395" i="2"/>
  <c r="R394" i="2"/>
  <c r="F394" i="2"/>
  <c r="N393" i="2"/>
  <c r="R392" i="2"/>
  <c r="N392" i="2"/>
  <c r="J392" i="2"/>
  <c r="R391" i="2"/>
  <c r="R390" i="2"/>
  <c r="J390" i="2"/>
  <c r="R389" i="2"/>
  <c r="J389" i="2"/>
  <c r="R387" i="2"/>
  <c r="N387" i="2"/>
  <c r="J387" i="2"/>
  <c r="F387" i="2"/>
  <c r="F385" i="2"/>
  <c r="F383" i="2"/>
  <c r="R382" i="2"/>
  <c r="N382" i="2"/>
  <c r="J382" i="2"/>
  <c r="R381" i="2"/>
  <c r="N381" i="2"/>
  <c r="J381" i="2"/>
  <c r="F380" i="2"/>
  <c r="R379" i="2"/>
  <c r="N379" i="2"/>
  <c r="J379" i="2"/>
  <c r="F379" i="2"/>
  <c r="N378" i="2"/>
  <c r="F377" i="2"/>
  <c r="N376" i="2"/>
  <c r="R372" i="2"/>
  <c r="F372" i="2"/>
  <c r="R371" i="2"/>
  <c r="N371" i="2"/>
  <c r="J371" i="2"/>
  <c r="F371" i="2"/>
  <c r="F369" i="2"/>
  <c r="E368" i="2"/>
  <c r="C368" i="2"/>
  <c r="R302" i="2"/>
  <c r="N302" i="2"/>
  <c r="J302" i="2"/>
  <c r="F302" i="2"/>
  <c r="B302" i="2"/>
  <c r="R301" i="2"/>
  <c r="N301" i="2"/>
  <c r="J301" i="2"/>
  <c r="B301" i="2" s="1"/>
  <c r="F301" i="2"/>
  <c r="R300" i="2"/>
  <c r="N300" i="2"/>
  <c r="J300" i="2"/>
  <c r="F300" i="2"/>
  <c r="B300" i="2" s="1"/>
  <c r="R299" i="2"/>
  <c r="R298" i="2" s="1"/>
  <c r="N299" i="2"/>
  <c r="J299" i="2"/>
  <c r="F299" i="2"/>
  <c r="F298" i="2" s="1"/>
  <c r="Q298" i="2"/>
  <c r="P298" i="2"/>
  <c r="O298" i="2"/>
  <c r="N298" i="2"/>
  <c r="M298" i="2"/>
  <c r="L298" i="2"/>
  <c r="K298" i="2"/>
  <c r="J298" i="2"/>
  <c r="I298" i="2"/>
  <c r="H298" i="2"/>
  <c r="G298" i="2"/>
  <c r="E298" i="2"/>
  <c r="D298" i="2"/>
  <c r="C298" i="2"/>
  <c r="R297" i="2"/>
  <c r="N297" i="2"/>
  <c r="J297" i="2"/>
  <c r="F297" i="2"/>
  <c r="B297" i="2" s="1"/>
  <c r="R296" i="2"/>
  <c r="N296" i="2"/>
  <c r="J296" i="2"/>
  <c r="J292" i="2" s="1"/>
  <c r="F296" i="2"/>
  <c r="B296" i="2" s="1"/>
  <c r="R295" i="2"/>
  <c r="N295" i="2"/>
  <c r="J295" i="2"/>
  <c r="F295" i="2"/>
  <c r="B295" i="2" s="1"/>
  <c r="R294" i="2"/>
  <c r="R292" i="2" s="1"/>
  <c r="N294" i="2"/>
  <c r="N292" i="2" s="1"/>
  <c r="J294" i="2"/>
  <c r="F294" i="2"/>
  <c r="B294" i="2" s="1"/>
  <c r="R293" i="2"/>
  <c r="N293" i="2"/>
  <c r="J293" i="2"/>
  <c r="F293" i="2"/>
  <c r="F292" i="2" s="1"/>
  <c r="B293" i="2"/>
  <c r="Q292" i="2"/>
  <c r="P292" i="2"/>
  <c r="O292" i="2"/>
  <c r="M292" i="2"/>
  <c r="L292" i="2"/>
  <c r="K292" i="2"/>
  <c r="I292" i="2"/>
  <c r="H292" i="2"/>
  <c r="G292" i="2"/>
  <c r="E292" i="2"/>
  <c r="D292" i="2"/>
  <c r="C292" i="2"/>
  <c r="R291" i="2"/>
  <c r="N291" i="2"/>
  <c r="J291" i="2"/>
  <c r="F291" i="2"/>
  <c r="B291" i="2" s="1"/>
  <c r="R290" i="2"/>
  <c r="N290" i="2"/>
  <c r="J290" i="2"/>
  <c r="F290" i="2"/>
  <c r="B290" i="2" s="1"/>
  <c r="R289" i="2"/>
  <c r="N289" i="2"/>
  <c r="J289" i="2"/>
  <c r="F289" i="2"/>
  <c r="B289" i="2" s="1"/>
  <c r="R288" i="2"/>
  <c r="N288" i="2"/>
  <c r="B288" i="2" s="1"/>
  <c r="J288" i="2"/>
  <c r="F288" i="2"/>
  <c r="R287" i="2"/>
  <c r="N287" i="2"/>
  <c r="J287" i="2"/>
  <c r="F287" i="2"/>
  <c r="R286" i="2"/>
  <c r="N286" i="2"/>
  <c r="J286" i="2"/>
  <c r="F286" i="2"/>
  <c r="B286" i="2"/>
  <c r="R285" i="2"/>
  <c r="N285" i="2"/>
  <c r="J285" i="2"/>
  <c r="F285" i="2"/>
  <c r="B285" i="2" s="1"/>
  <c r="R284" i="2"/>
  <c r="N284" i="2"/>
  <c r="J284" i="2"/>
  <c r="F284" i="2"/>
  <c r="R283" i="2"/>
  <c r="N283" i="2"/>
  <c r="J283" i="2"/>
  <c r="F283" i="2"/>
  <c r="B283" i="2" s="1"/>
  <c r="R282" i="2"/>
  <c r="N282" i="2"/>
  <c r="J282" i="2"/>
  <c r="F282" i="2"/>
  <c r="R281" i="2"/>
  <c r="N281" i="2"/>
  <c r="J281" i="2"/>
  <c r="F281" i="2"/>
  <c r="B281" i="2"/>
  <c r="R280" i="2"/>
  <c r="N280" i="2"/>
  <c r="J280" i="2"/>
  <c r="F280" i="2"/>
  <c r="R279" i="2"/>
  <c r="N279" i="2"/>
  <c r="J279" i="2"/>
  <c r="F279" i="2"/>
  <c r="B279" i="2"/>
  <c r="R278" i="2"/>
  <c r="N278" i="2"/>
  <c r="J278" i="2"/>
  <c r="F278" i="2"/>
  <c r="Q277" i="2"/>
  <c r="P277" i="2"/>
  <c r="O277" i="2"/>
  <c r="M277" i="2"/>
  <c r="L277" i="2"/>
  <c r="L254" i="2" s="1"/>
  <c r="L253" i="2" s="1"/>
  <c r="L247" i="2" s="1"/>
  <c r="K277" i="2"/>
  <c r="K254" i="2" s="1"/>
  <c r="K253" i="2" s="1"/>
  <c r="K247" i="2" s="1"/>
  <c r="I277" i="2"/>
  <c r="H277" i="2"/>
  <c r="G277" i="2"/>
  <c r="G254" i="2" s="1"/>
  <c r="G253" i="2" s="1"/>
  <c r="E277" i="2"/>
  <c r="D277" i="2"/>
  <c r="C277" i="2"/>
  <c r="C254" i="2" s="1"/>
  <c r="C253" i="2" s="1"/>
  <c r="C247" i="2" s="1"/>
  <c r="R276" i="2"/>
  <c r="N276" i="2"/>
  <c r="B276" i="2" s="1"/>
  <c r="J276" i="2"/>
  <c r="F276" i="2"/>
  <c r="R275" i="2"/>
  <c r="N275" i="2"/>
  <c r="J275" i="2"/>
  <c r="F275" i="2"/>
  <c r="B275" i="2"/>
  <c r="R274" i="2"/>
  <c r="N274" i="2"/>
  <c r="J274" i="2"/>
  <c r="F274" i="2"/>
  <c r="B274" i="2"/>
  <c r="R273" i="2"/>
  <c r="N273" i="2"/>
  <c r="J273" i="2"/>
  <c r="B273" i="2" s="1"/>
  <c r="F273" i="2"/>
  <c r="R272" i="2"/>
  <c r="N272" i="2"/>
  <c r="J272" i="2"/>
  <c r="F272" i="2"/>
  <c r="B272" i="2" s="1"/>
  <c r="R271" i="2"/>
  <c r="N271" i="2"/>
  <c r="J271" i="2"/>
  <c r="F271" i="2"/>
  <c r="B271" i="2" s="1"/>
  <c r="R270" i="2"/>
  <c r="N270" i="2"/>
  <c r="J270" i="2"/>
  <c r="F270" i="2"/>
  <c r="R269" i="2"/>
  <c r="N269" i="2"/>
  <c r="J269" i="2"/>
  <c r="F269" i="2"/>
  <c r="F264" i="2" s="1"/>
  <c r="B269" i="2"/>
  <c r="R268" i="2"/>
  <c r="N268" i="2"/>
  <c r="B268" i="2" s="1"/>
  <c r="J268" i="2"/>
  <c r="F268" i="2"/>
  <c r="R267" i="2"/>
  <c r="N267" i="2"/>
  <c r="N264" i="2" s="1"/>
  <c r="J267" i="2"/>
  <c r="F267" i="2"/>
  <c r="B267" i="2"/>
  <c r="R266" i="2"/>
  <c r="N266" i="2"/>
  <c r="J266" i="2"/>
  <c r="F266" i="2"/>
  <c r="B266" i="2"/>
  <c r="R265" i="2"/>
  <c r="R264" i="2" s="1"/>
  <c r="N265" i="2"/>
  <c r="J265" i="2"/>
  <c r="F265" i="2"/>
  <c r="Q264" i="2"/>
  <c r="P264" i="2"/>
  <c r="O264" i="2"/>
  <c r="O254" i="2" s="1"/>
  <c r="O253" i="2" s="1"/>
  <c r="M264" i="2"/>
  <c r="L264" i="2"/>
  <c r="K264" i="2"/>
  <c r="I264" i="2"/>
  <c r="I254" i="2" s="1"/>
  <c r="I253" i="2" s="1"/>
  <c r="I247" i="2" s="1"/>
  <c r="H264" i="2"/>
  <c r="G264" i="2"/>
  <c r="E264" i="2"/>
  <c r="D264" i="2"/>
  <c r="C264" i="2"/>
  <c r="R263" i="2"/>
  <c r="N263" i="2"/>
  <c r="J263" i="2"/>
  <c r="F263" i="2"/>
  <c r="B263" i="2"/>
  <c r="R262" i="2"/>
  <c r="N262" i="2"/>
  <c r="J262" i="2"/>
  <c r="F262" i="2"/>
  <c r="B262" i="2"/>
  <c r="R261" i="2"/>
  <c r="N261" i="2"/>
  <c r="J261" i="2"/>
  <c r="B261" i="2" s="1"/>
  <c r="F261" i="2"/>
  <c r="R260" i="2"/>
  <c r="N260" i="2"/>
  <c r="J260" i="2"/>
  <c r="J255" i="2" s="1"/>
  <c r="F260" i="2"/>
  <c r="B260" i="2" s="1"/>
  <c r="R259" i="2"/>
  <c r="N259" i="2"/>
  <c r="J259" i="2"/>
  <c r="F259" i="2"/>
  <c r="B259" i="2" s="1"/>
  <c r="R258" i="2"/>
  <c r="N258" i="2"/>
  <c r="J258" i="2"/>
  <c r="F258" i="2"/>
  <c r="B258" i="2" s="1"/>
  <c r="R257" i="2"/>
  <c r="N257" i="2"/>
  <c r="J257" i="2"/>
  <c r="F257" i="2"/>
  <c r="B257" i="2"/>
  <c r="R256" i="2"/>
  <c r="R255" i="2" s="1"/>
  <c r="N256" i="2"/>
  <c r="N255" i="2" s="1"/>
  <c r="J256" i="2"/>
  <c r="F256" i="2"/>
  <c r="B256" i="2" s="1"/>
  <c r="B255" i="2" s="1"/>
  <c r="Q255" i="2"/>
  <c r="P255" i="2"/>
  <c r="P254" i="2" s="1"/>
  <c r="P253" i="2" s="1"/>
  <c r="P247" i="2" s="1"/>
  <c r="O255" i="2"/>
  <c r="M255" i="2"/>
  <c r="L255" i="2"/>
  <c r="K255" i="2"/>
  <c r="I255" i="2"/>
  <c r="H255" i="2"/>
  <c r="H254" i="2" s="1"/>
  <c r="H253" i="2" s="1"/>
  <c r="H247" i="2" s="1"/>
  <c r="G255" i="2"/>
  <c r="F255" i="2"/>
  <c r="E255" i="2"/>
  <c r="D255" i="2"/>
  <c r="C255" i="2"/>
  <c r="Q254" i="2"/>
  <c r="Q253" i="2" s="1"/>
  <c r="Q247" i="2" s="1"/>
  <c r="D254" i="2"/>
  <c r="D253" i="2" s="1"/>
  <c r="D247" i="2" s="1"/>
  <c r="R252" i="2"/>
  <c r="N252" i="2"/>
  <c r="B252" i="2" s="1"/>
  <c r="J252" i="2"/>
  <c r="F252" i="2"/>
  <c r="R251" i="2"/>
  <c r="N251" i="2"/>
  <c r="N248" i="2" s="1"/>
  <c r="J251" i="2"/>
  <c r="F251" i="2"/>
  <c r="B251" i="2"/>
  <c r="R250" i="2"/>
  <c r="N250" i="2"/>
  <c r="J250" i="2"/>
  <c r="F250" i="2"/>
  <c r="B250" i="2"/>
  <c r="R249" i="2"/>
  <c r="R248" i="2" s="1"/>
  <c r="N249" i="2"/>
  <c r="J249" i="2"/>
  <c r="B249" i="2" s="1"/>
  <c r="F249" i="2"/>
  <c r="Q248" i="2"/>
  <c r="P248" i="2"/>
  <c r="O248" i="2"/>
  <c r="M248" i="2"/>
  <c r="L248" i="2"/>
  <c r="K248" i="2"/>
  <c r="I248" i="2"/>
  <c r="H248" i="2"/>
  <c r="G248" i="2"/>
  <c r="F248" i="2"/>
  <c r="E248" i="2"/>
  <c r="D248" i="2"/>
  <c r="C248" i="2"/>
  <c r="R242" i="2"/>
  <c r="N242" i="2"/>
  <c r="J242" i="2"/>
  <c r="F242" i="2"/>
  <c r="B242" i="2" s="1"/>
  <c r="R241" i="2"/>
  <c r="N241" i="2"/>
  <c r="J241" i="2"/>
  <c r="F241" i="2"/>
  <c r="R240" i="2"/>
  <c r="N240" i="2"/>
  <c r="J240" i="2"/>
  <c r="F240" i="2"/>
  <c r="R239" i="2"/>
  <c r="N239" i="2"/>
  <c r="N238" i="2" s="1"/>
  <c r="J239" i="2"/>
  <c r="F239" i="2"/>
  <c r="R238" i="2"/>
  <c r="Q238" i="2"/>
  <c r="P238" i="2"/>
  <c r="O238" i="2"/>
  <c r="M238" i="2"/>
  <c r="L238" i="2"/>
  <c r="K238" i="2"/>
  <c r="J238" i="2"/>
  <c r="I238" i="2"/>
  <c r="H238" i="2"/>
  <c r="G238" i="2"/>
  <c r="E238" i="2"/>
  <c r="D238" i="2"/>
  <c r="C238" i="2"/>
  <c r="R237" i="2"/>
  <c r="N237" i="2"/>
  <c r="J237" i="2"/>
  <c r="F237" i="2"/>
  <c r="R236" i="2"/>
  <c r="N236" i="2"/>
  <c r="J236" i="2"/>
  <c r="F236" i="2"/>
  <c r="R235" i="2"/>
  <c r="N235" i="2"/>
  <c r="J235" i="2"/>
  <c r="F235" i="2"/>
  <c r="B235" i="2"/>
  <c r="R234" i="2"/>
  <c r="N234" i="2"/>
  <c r="J234" i="2"/>
  <c r="F234" i="2"/>
  <c r="R233" i="2"/>
  <c r="N233" i="2"/>
  <c r="J233" i="2"/>
  <c r="F233" i="2"/>
  <c r="F232" i="2" s="1"/>
  <c r="Q232" i="2"/>
  <c r="P232" i="2"/>
  <c r="O232" i="2"/>
  <c r="M232" i="2"/>
  <c r="L232" i="2"/>
  <c r="K232" i="2"/>
  <c r="I232" i="2"/>
  <c r="H232" i="2"/>
  <c r="G232" i="2"/>
  <c r="E232" i="2"/>
  <c r="D232" i="2"/>
  <c r="C232" i="2"/>
  <c r="R231" i="2"/>
  <c r="N231" i="2"/>
  <c r="J231" i="2"/>
  <c r="F231" i="2"/>
  <c r="B231" i="2" s="1"/>
  <c r="R230" i="2"/>
  <c r="N230" i="2"/>
  <c r="J230" i="2"/>
  <c r="F230" i="2"/>
  <c r="B230" i="2" s="1"/>
  <c r="R229" i="2"/>
  <c r="N229" i="2"/>
  <c r="J229" i="2"/>
  <c r="F229" i="2"/>
  <c r="R228" i="2"/>
  <c r="N228" i="2"/>
  <c r="J228" i="2"/>
  <c r="F228" i="2"/>
  <c r="R227" i="2"/>
  <c r="N227" i="2"/>
  <c r="J227" i="2"/>
  <c r="F227" i="2"/>
  <c r="R226" i="2"/>
  <c r="N226" i="2"/>
  <c r="J226" i="2"/>
  <c r="F226" i="2"/>
  <c r="B226" i="2" s="1"/>
  <c r="R225" i="2"/>
  <c r="N225" i="2"/>
  <c r="J225" i="2"/>
  <c r="F225" i="2"/>
  <c r="R224" i="2"/>
  <c r="N224" i="2"/>
  <c r="J224" i="2"/>
  <c r="F224" i="2"/>
  <c r="R223" i="2"/>
  <c r="N223" i="2"/>
  <c r="J223" i="2"/>
  <c r="F223" i="2"/>
  <c r="B223" i="2" s="1"/>
  <c r="R222" i="2"/>
  <c r="N222" i="2"/>
  <c r="J222" i="2"/>
  <c r="F222" i="2"/>
  <c r="B222" i="2" s="1"/>
  <c r="R221" i="2"/>
  <c r="N221" i="2"/>
  <c r="J221" i="2"/>
  <c r="F221" i="2"/>
  <c r="R220" i="2"/>
  <c r="N220" i="2"/>
  <c r="J220" i="2"/>
  <c r="F220" i="2"/>
  <c r="B220" i="2" s="1"/>
  <c r="R219" i="2"/>
  <c r="N219" i="2"/>
  <c r="J219" i="2"/>
  <c r="F219" i="2"/>
  <c r="R218" i="2"/>
  <c r="N218" i="2"/>
  <c r="J218" i="2"/>
  <c r="F218" i="2"/>
  <c r="Q217" i="2"/>
  <c r="P217" i="2"/>
  <c r="P194" i="2" s="1"/>
  <c r="P193" i="2" s="1"/>
  <c r="O217" i="2"/>
  <c r="M217" i="2"/>
  <c r="L217" i="2"/>
  <c r="K217" i="2"/>
  <c r="I217" i="2"/>
  <c r="H217" i="2"/>
  <c r="G217" i="2"/>
  <c r="E217" i="2"/>
  <c r="E194" i="2" s="1"/>
  <c r="E193" i="2" s="1"/>
  <c r="D217" i="2"/>
  <c r="C217" i="2"/>
  <c r="R216" i="2"/>
  <c r="N216" i="2"/>
  <c r="J216" i="2"/>
  <c r="F216" i="2"/>
  <c r="B216" i="2" s="1"/>
  <c r="R215" i="2"/>
  <c r="N215" i="2"/>
  <c r="J215" i="2"/>
  <c r="F215" i="2"/>
  <c r="R214" i="2"/>
  <c r="N214" i="2"/>
  <c r="J214" i="2"/>
  <c r="F214" i="2"/>
  <c r="B214" i="2" s="1"/>
  <c r="R213" i="2"/>
  <c r="N213" i="2"/>
  <c r="B213" i="2" s="1"/>
  <c r="J213" i="2"/>
  <c r="F213" i="2"/>
  <c r="R212" i="2"/>
  <c r="N212" i="2"/>
  <c r="J212" i="2"/>
  <c r="F212" i="2"/>
  <c r="R211" i="2"/>
  <c r="N211" i="2"/>
  <c r="J211" i="2"/>
  <c r="F211" i="2"/>
  <c r="B211" i="2" s="1"/>
  <c r="R210" i="2"/>
  <c r="N210" i="2"/>
  <c r="J210" i="2"/>
  <c r="F210" i="2"/>
  <c r="R209" i="2"/>
  <c r="N209" i="2"/>
  <c r="J209" i="2"/>
  <c r="F209" i="2"/>
  <c r="R208" i="2"/>
  <c r="N208" i="2"/>
  <c r="J208" i="2"/>
  <c r="F208" i="2"/>
  <c r="R207" i="2"/>
  <c r="N207" i="2"/>
  <c r="J207" i="2"/>
  <c r="F207" i="2"/>
  <c r="R206" i="2"/>
  <c r="N206" i="2"/>
  <c r="J206" i="2"/>
  <c r="F206" i="2"/>
  <c r="R205" i="2"/>
  <c r="R204" i="2" s="1"/>
  <c r="N205" i="2"/>
  <c r="J205" i="2"/>
  <c r="F205" i="2"/>
  <c r="Q204" i="2"/>
  <c r="P204" i="2"/>
  <c r="O204" i="2"/>
  <c r="M204" i="2"/>
  <c r="L204" i="2"/>
  <c r="K204" i="2"/>
  <c r="I204" i="2"/>
  <c r="H204" i="2"/>
  <c r="G204" i="2"/>
  <c r="E204" i="2"/>
  <c r="D204" i="2"/>
  <c r="C204" i="2"/>
  <c r="R203" i="2"/>
  <c r="N203" i="2"/>
  <c r="J203" i="2"/>
  <c r="F203" i="2"/>
  <c r="R202" i="2"/>
  <c r="N202" i="2"/>
  <c r="J202" i="2"/>
  <c r="F202" i="2"/>
  <c r="R201" i="2"/>
  <c r="N201" i="2"/>
  <c r="J201" i="2"/>
  <c r="F201" i="2"/>
  <c r="R200" i="2"/>
  <c r="N200" i="2"/>
  <c r="J200" i="2"/>
  <c r="F200" i="2"/>
  <c r="R199" i="2"/>
  <c r="N199" i="2"/>
  <c r="J199" i="2"/>
  <c r="F199" i="2"/>
  <c r="B199" i="2" s="1"/>
  <c r="R198" i="2"/>
  <c r="N198" i="2"/>
  <c r="J198" i="2"/>
  <c r="F198" i="2"/>
  <c r="B198" i="2" s="1"/>
  <c r="R197" i="2"/>
  <c r="N197" i="2"/>
  <c r="J197" i="2"/>
  <c r="F197" i="2"/>
  <c r="R196" i="2"/>
  <c r="R195" i="2" s="1"/>
  <c r="N196" i="2"/>
  <c r="J196" i="2"/>
  <c r="F196" i="2"/>
  <c r="B196" i="2" s="1"/>
  <c r="Q195" i="2"/>
  <c r="Q194" i="2" s="1"/>
  <c r="Q193" i="2" s="1"/>
  <c r="P195" i="2"/>
  <c r="O195" i="2"/>
  <c r="M195" i="2"/>
  <c r="L195" i="2"/>
  <c r="K195" i="2"/>
  <c r="J195" i="2"/>
  <c r="I195" i="2"/>
  <c r="I194" i="2" s="1"/>
  <c r="I193" i="2" s="1"/>
  <c r="H195" i="2"/>
  <c r="G195" i="2"/>
  <c r="G194" i="2" s="1"/>
  <c r="G193" i="2" s="1"/>
  <c r="E195" i="2"/>
  <c r="D195" i="2"/>
  <c r="C195" i="2"/>
  <c r="C194" i="2" s="1"/>
  <c r="C193" i="2" s="1"/>
  <c r="H194" i="2"/>
  <c r="H193" i="2" s="1"/>
  <c r="R192" i="2"/>
  <c r="N192" i="2"/>
  <c r="J192" i="2"/>
  <c r="F192" i="2"/>
  <c r="B192" i="2" s="1"/>
  <c r="R191" i="2"/>
  <c r="N191" i="2"/>
  <c r="J191" i="2"/>
  <c r="F191" i="2"/>
  <c r="R190" i="2"/>
  <c r="N190" i="2"/>
  <c r="J190" i="2"/>
  <c r="F190" i="2"/>
  <c r="B190" i="2" s="1"/>
  <c r="R189" i="2"/>
  <c r="N189" i="2"/>
  <c r="B189" i="2" s="1"/>
  <c r="J189" i="2"/>
  <c r="F189" i="2"/>
  <c r="Q188" i="2"/>
  <c r="P188" i="2"/>
  <c r="O188" i="2"/>
  <c r="M188" i="2"/>
  <c r="L188" i="2"/>
  <c r="K188" i="2"/>
  <c r="I188" i="2"/>
  <c r="H188" i="2"/>
  <c r="G188" i="2"/>
  <c r="E188" i="2"/>
  <c r="D188" i="2"/>
  <c r="C188" i="2"/>
  <c r="J10" i="14"/>
  <c r="J9" i="14"/>
  <c r="J8" i="14"/>
  <c r="J7" i="14"/>
  <c r="J6" i="14"/>
  <c r="J5" i="14"/>
  <c r="H11" i="14"/>
  <c r="I374" i="2" l="1"/>
  <c r="L374" i="2"/>
  <c r="L373" i="2" s="1"/>
  <c r="G367" i="2"/>
  <c r="K367" i="2"/>
  <c r="R397" i="2"/>
  <c r="R369" i="2"/>
  <c r="R368" i="2" s="1"/>
  <c r="R417" i="2"/>
  <c r="B417" i="2" s="1"/>
  <c r="P375" i="2"/>
  <c r="P374" i="2" s="1"/>
  <c r="P373" i="2" s="1"/>
  <c r="P367" i="2" s="1"/>
  <c r="R399" i="2"/>
  <c r="Q375" i="2"/>
  <c r="Q374" i="2" s="1"/>
  <c r="Q373" i="2" s="1"/>
  <c r="Q367" i="2" s="1"/>
  <c r="O384" i="2"/>
  <c r="O374" i="2" s="1"/>
  <c r="O373" i="2" s="1"/>
  <c r="O367" i="2" s="1"/>
  <c r="R385" i="2"/>
  <c r="R384" i="2" s="1"/>
  <c r="L367" i="2"/>
  <c r="N420" i="2"/>
  <c r="B420" i="2" s="1"/>
  <c r="N385" i="2"/>
  <c r="N399" i="2"/>
  <c r="N397" i="2" s="1"/>
  <c r="M375" i="2"/>
  <c r="M374" i="2" s="1"/>
  <c r="M373" i="2" s="1"/>
  <c r="M367" i="2" s="1"/>
  <c r="N369" i="2"/>
  <c r="N413" i="2"/>
  <c r="J420" i="2"/>
  <c r="H375" i="2"/>
  <c r="H374" i="2" s="1"/>
  <c r="H373" i="2" s="1"/>
  <c r="H367" i="2" s="1"/>
  <c r="I412" i="2"/>
  <c r="I373" i="2" s="1"/>
  <c r="I367" i="2" s="1"/>
  <c r="J369" i="2"/>
  <c r="J368" i="2" s="1"/>
  <c r="J377" i="2"/>
  <c r="B377" i="2" s="1"/>
  <c r="J385" i="2"/>
  <c r="F415" i="2"/>
  <c r="B415" i="2" s="1"/>
  <c r="F413" i="2"/>
  <c r="C397" i="2"/>
  <c r="F381" i="2"/>
  <c r="B381" i="2" s="1"/>
  <c r="D368" i="2"/>
  <c r="C384" i="2"/>
  <c r="E384" i="2"/>
  <c r="N375" i="2"/>
  <c r="B393" i="2"/>
  <c r="B379" i="2"/>
  <c r="B383" i="2"/>
  <c r="B399" i="2"/>
  <c r="B403" i="2"/>
  <c r="B407" i="2"/>
  <c r="B411" i="2"/>
  <c r="B380" i="2"/>
  <c r="B401" i="2"/>
  <c r="B404" i="2"/>
  <c r="B409" i="2"/>
  <c r="J412" i="2"/>
  <c r="B419" i="2"/>
  <c r="J418" i="2"/>
  <c r="B421" i="2"/>
  <c r="B392" i="2"/>
  <c r="B370" i="2"/>
  <c r="B382" i="2"/>
  <c r="J384" i="2"/>
  <c r="B386" i="2"/>
  <c r="B394" i="2"/>
  <c r="B398" i="2"/>
  <c r="F397" i="2"/>
  <c r="B400" i="2"/>
  <c r="B406" i="2"/>
  <c r="B408" i="2"/>
  <c r="B416" i="2"/>
  <c r="B422" i="2"/>
  <c r="B371" i="2"/>
  <c r="B387" i="2"/>
  <c r="B389" i="2"/>
  <c r="B391" i="2"/>
  <c r="B395" i="2"/>
  <c r="J397" i="2"/>
  <c r="F368" i="2"/>
  <c r="B372" i="2"/>
  <c r="B378" i="2"/>
  <c r="B385" i="2"/>
  <c r="B388" i="2"/>
  <c r="B396" i="2"/>
  <c r="B402" i="2"/>
  <c r="B410" i="2"/>
  <c r="N418" i="2"/>
  <c r="B405" i="2"/>
  <c r="B413" i="2"/>
  <c r="F418" i="2"/>
  <c r="R418" i="2"/>
  <c r="D397" i="2"/>
  <c r="C375" i="2"/>
  <c r="C374" i="2" s="1"/>
  <c r="C373" i="2" s="1"/>
  <c r="C367" i="2" s="1"/>
  <c r="J376" i="2"/>
  <c r="R376" i="2"/>
  <c r="R375" i="2" s="1"/>
  <c r="E397" i="2"/>
  <c r="E375" i="2"/>
  <c r="D384" i="2"/>
  <c r="F390" i="2"/>
  <c r="N390" i="2"/>
  <c r="N384" i="2" s="1"/>
  <c r="F414" i="2"/>
  <c r="F412" i="2" s="1"/>
  <c r="N414" i="2"/>
  <c r="N412" i="2" s="1"/>
  <c r="G247" i="2"/>
  <c r="B282" i="2"/>
  <c r="J277" i="2"/>
  <c r="J254" i="2" s="1"/>
  <c r="J253" i="2" s="1"/>
  <c r="B278" i="2"/>
  <c r="R277" i="2"/>
  <c r="R254" i="2" s="1"/>
  <c r="R253" i="2" s="1"/>
  <c r="R247" i="2" s="1"/>
  <c r="B287" i="2"/>
  <c r="M254" i="2"/>
  <c r="M253" i="2" s="1"/>
  <c r="M247" i="2" s="1"/>
  <c r="N277" i="2"/>
  <c r="N254" i="2" s="1"/>
  <c r="N253" i="2" s="1"/>
  <c r="N247" i="2" s="1"/>
  <c r="B284" i="2"/>
  <c r="B265" i="2"/>
  <c r="B270" i="2"/>
  <c r="J264" i="2"/>
  <c r="F277" i="2"/>
  <c r="F254" i="2" s="1"/>
  <c r="F253" i="2" s="1"/>
  <c r="F247" i="2" s="1"/>
  <c r="B280" i="2"/>
  <c r="E254" i="2"/>
  <c r="E253" i="2" s="1"/>
  <c r="E247" i="2" s="1"/>
  <c r="O247" i="2"/>
  <c r="B248" i="2"/>
  <c r="B292" i="2"/>
  <c r="R188" i="2"/>
  <c r="B202" i="2"/>
  <c r="B195" i="2" s="1"/>
  <c r="B206" i="2"/>
  <c r="B208" i="2"/>
  <c r="B210" i="2"/>
  <c r="R217" i="2"/>
  <c r="R194" i="2" s="1"/>
  <c r="R193" i="2" s="1"/>
  <c r="J232" i="2"/>
  <c r="B237" i="2"/>
  <c r="B240" i="2"/>
  <c r="N188" i="2"/>
  <c r="N195" i="2"/>
  <c r="F217" i="2"/>
  <c r="D194" i="2"/>
  <c r="D193" i="2" s="1"/>
  <c r="D187" i="2" s="1"/>
  <c r="B200" i="2"/>
  <c r="P187" i="2"/>
  <c r="O194" i="2"/>
  <c r="O193" i="2" s="1"/>
  <c r="O187" i="2" s="1"/>
  <c r="B197" i="2"/>
  <c r="B212" i="2"/>
  <c r="K194" i="2"/>
  <c r="K193" i="2" s="1"/>
  <c r="K187" i="2" s="1"/>
  <c r="B224" i="2"/>
  <c r="B234" i="2"/>
  <c r="F238" i="2"/>
  <c r="B299" i="2"/>
  <c r="B298" i="2" s="1"/>
  <c r="G187" i="2"/>
  <c r="B203" i="2"/>
  <c r="B207" i="2"/>
  <c r="B209" i="2"/>
  <c r="B228" i="2"/>
  <c r="B241" i="2"/>
  <c r="J248" i="2"/>
  <c r="B191" i="2"/>
  <c r="B188" i="2" s="1"/>
  <c r="J204" i="2"/>
  <c r="J194" i="2" s="1"/>
  <c r="J193" i="2" s="1"/>
  <c r="J187" i="2" s="1"/>
  <c r="B215" i="2"/>
  <c r="M194" i="2"/>
  <c r="M193" i="2" s="1"/>
  <c r="M187" i="2" s="1"/>
  <c r="B219" i="2"/>
  <c r="B221" i="2"/>
  <c r="B236" i="2"/>
  <c r="J188" i="2"/>
  <c r="B201" i="2"/>
  <c r="B205" i="2"/>
  <c r="B204" i="2" s="1"/>
  <c r="J217" i="2"/>
  <c r="B225" i="2"/>
  <c r="B227" i="2"/>
  <c r="B229" i="2"/>
  <c r="R232" i="2"/>
  <c r="N232" i="2"/>
  <c r="I187" i="2"/>
  <c r="N217" i="2"/>
  <c r="L194" i="2"/>
  <c r="L193" i="2" s="1"/>
  <c r="L187" i="2" s="1"/>
  <c r="C187" i="2"/>
  <c r="E187" i="2"/>
  <c r="H187" i="2"/>
  <c r="Q187" i="2"/>
  <c r="F195" i="2"/>
  <c r="F188" i="2"/>
  <c r="F204" i="2"/>
  <c r="N204" i="2"/>
  <c r="B233" i="2"/>
  <c r="B232" i="2" s="1"/>
  <c r="B218" i="2"/>
  <c r="B217" i="2" s="1"/>
  <c r="B239" i="2"/>
  <c r="K5" i="14"/>
  <c r="B264" i="2" l="1"/>
  <c r="R412" i="2"/>
  <c r="R374" i="2"/>
  <c r="B369" i="2"/>
  <c r="N368" i="2"/>
  <c r="N374" i="2"/>
  <c r="N373" i="2" s="1"/>
  <c r="N367" i="2" s="1"/>
  <c r="B368" i="2"/>
  <c r="J375" i="2"/>
  <c r="J374" i="2" s="1"/>
  <c r="J373" i="2" s="1"/>
  <c r="J367" i="2" s="1"/>
  <c r="F375" i="2"/>
  <c r="R373" i="2"/>
  <c r="R367" i="2" s="1"/>
  <c r="D374" i="2"/>
  <c r="D373" i="2" s="1"/>
  <c r="D367" i="2" s="1"/>
  <c r="B376" i="2"/>
  <c r="B375" i="2" s="1"/>
  <c r="B418" i="2"/>
  <c r="B390" i="2"/>
  <c r="B384" i="2" s="1"/>
  <c r="B397" i="2"/>
  <c r="B414" i="2"/>
  <c r="B412" i="2" s="1"/>
  <c r="E374" i="2"/>
  <c r="E373" i="2" s="1"/>
  <c r="E367" i="2" s="1"/>
  <c r="F384" i="2"/>
  <c r="B277" i="2"/>
  <c r="B254" i="2" s="1"/>
  <c r="B253" i="2" s="1"/>
  <c r="B247" i="2" s="1"/>
  <c r="R187" i="2"/>
  <c r="B238" i="2"/>
  <c r="J247" i="2"/>
  <c r="N194" i="2"/>
  <c r="N193" i="2" s="1"/>
  <c r="N187" i="2" s="1"/>
  <c r="F194" i="2"/>
  <c r="F193" i="2" s="1"/>
  <c r="F187" i="2" s="1"/>
  <c r="B194" i="2"/>
  <c r="B193" i="2" s="1"/>
  <c r="B187" i="2" s="1"/>
  <c r="F374" i="2" l="1"/>
  <c r="F373" i="2" s="1"/>
  <c r="F367" i="2" s="1"/>
  <c r="B374" i="2"/>
  <c r="B373" i="2" s="1"/>
  <c r="B367" i="2" s="1"/>
  <c r="R182" i="2" l="1"/>
  <c r="N182" i="2"/>
  <c r="J182" i="2"/>
  <c r="F182" i="2"/>
  <c r="R181" i="2"/>
  <c r="N181" i="2"/>
  <c r="J181" i="2"/>
  <c r="F181" i="2"/>
  <c r="R180" i="2"/>
  <c r="N180" i="2"/>
  <c r="J180" i="2"/>
  <c r="F180" i="2"/>
  <c r="R179" i="2"/>
  <c r="N179" i="2"/>
  <c r="J179" i="2"/>
  <c r="F179" i="2"/>
  <c r="F178" i="2" s="1"/>
  <c r="Q178" i="2"/>
  <c r="P178" i="2"/>
  <c r="O178" i="2"/>
  <c r="M178" i="2"/>
  <c r="L178" i="2"/>
  <c r="K178" i="2"/>
  <c r="J178" i="2"/>
  <c r="I178" i="2"/>
  <c r="H178" i="2"/>
  <c r="G178" i="2"/>
  <c r="E178" i="2"/>
  <c r="D178" i="2"/>
  <c r="C178" i="2"/>
  <c r="R177" i="2"/>
  <c r="N177" i="2"/>
  <c r="J177" i="2"/>
  <c r="F177" i="2"/>
  <c r="R176" i="2"/>
  <c r="N176" i="2"/>
  <c r="J176" i="2"/>
  <c r="F176" i="2"/>
  <c r="R175" i="2"/>
  <c r="N175" i="2"/>
  <c r="J175" i="2"/>
  <c r="F175" i="2"/>
  <c r="R174" i="2"/>
  <c r="N174" i="2"/>
  <c r="J174" i="2"/>
  <c r="F174" i="2"/>
  <c r="R173" i="2"/>
  <c r="N173" i="2"/>
  <c r="J173" i="2"/>
  <c r="F173" i="2"/>
  <c r="F172" i="2" s="1"/>
  <c r="Q172" i="2"/>
  <c r="P172" i="2"/>
  <c r="O172" i="2"/>
  <c r="M172" i="2"/>
  <c r="L172" i="2"/>
  <c r="K172" i="2"/>
  <c r="I172" i="2"/>
  <c r="H172" i="2"/>
  <c r="G172" i="2"/>
  <c r="E172" i="2"/>
  <c r="D172" i="2"/>
  <c r="C172" i="2"/>
  <c r="R171" i="2"/>
  <c r="N171" i="2"/>
  <c r="J171" i="2"/>
  <c r="F171" i="2"/>
  <c r="R170" i="2"/>
  <c r="N170" i="2"/>
  <c r="J170" i="2"/>
  <c r="F170" i="2"/>
  <c r="B170" i="2" s="1"/>
  <c r="R169" i="2"/>
  <c r="N169" i="2"/>
  <c r="J169" i="2"/>
  <c r="F169" i="2"/>
  <c r="R168" i="2"/>
  <c r="N168" i="2"/>
  <c r="J168" i="2"/>
  <c r="F168" i="2"/>
  <c r="R167" i="2"/>
  <c r="N167" i="2"/>
  <c r="J167" i="2"/>
  <c r="F167" i="2"/>
  <c r="R166" i="2"/>
  <c r="N166" i="2"/>
  <c r="J166" i="2"/>
  <c r="F166" i="2"/>
  <c r="B166" i="2" s="1"/>
  <c r="R165" i="2"/>
  <c r="N165" i="2"/>
  <c r="J165" i="2"/>
  <c r="F165" i="2"/>
  <c r="R164" i="2"/>
  <c r="N164" i="2"/>
  <c r="J164" i="2"/>
  <c r="F164" i="2"/>
  <c r="R163" i="2"/>
  <c r="N163" i="2"/>
  <c r="J163" i="2"/>
  <c r="F163" i="2"/>
  <c r="R162" i="2"/>
  <c r="N162" i="2"/>
  <c r="J162" i="2"/>
  <c r="F162" i="2"/>
  <c r="B162" i="2" s="1"/>
  <c r="R161" i="2"/>
  <c r="N161" i="2"/>
  <c r="J161" i="2"/>
  <c r="F161" i="2"/>
  <c r="R160" i="2"/>
  <c r="N160" i="2"/>
  <c r="J160" i="2"/>
  <c r="F160" i="2"/>
  <c r="R159" i="2"/>
  <c r="N159" i="2"/>
  <c r="N157" i="2" s="1"/>
  <c r="J159" i="2"/>
  <c r="F159" i="2"/>
  <c r="R158" i="2"/>
  <c r="N158" i="2"/>
  <c r="J158" i="2"/>
  <c r="F158" i="2"/>
  <c r="B158" i="2" s="1"/>
  <c r="Q157" i="2"/>
  <c r="P157" i="2"/>
  <c r="O157" i="2"/>
  <c r="M157" i="2"/>
  <c r="L157" i="2"/>
  <c r="K157" i="2"/>
  <c r="I157" i="2"/>
  <c r="H157" i="2"/>
  <c r="G157" i="2"/>
  <c r="E157" i="2"/>
  <c r="D157" i="2"/>
  <c r="C157" i="2"/>
  <c r="R156" i="2"/>
  <c r="N156" i="2"/>
  <c r="J156" i="2"/>
  <c r="F156" i="2"/>
  <c r="R155" i="2"/>
  <c r="N155" i="2"/>
  <c r="J155" i="2"/>
  <c r="F155" i="2"/>
  <c r="R154" i="2"/>
  <c r="N154" i="2"/>
  <c r="J154" i="2"/>
  <c r="F154" i="2"/>
  <c r="R153" i="2"/>
  <c r="N153" i="2"/>
  <c r="J153" i="2"/>
  <c r="F153" i="2"/>
  <c r="R152" i="2"/>
  <c r="N152" i="2"/>
  <c r="J152" i="2"/>
  <c r="F152" i="2"/>
  <c r="R151" i="2"/>
  <c r="N151" i="2"/>
  <c r="J151" i="2"/>
  <c r="F151" i="2"/>
  <c r="R150" i="2"/>
  <c r="N150" i="2"/>
  <c r="J150" i="2"/>
  <c r="F150" i="2"/>
  <c r="R149" i="2"/>
  <c r="N149" i="2"/>
  <c r="J149" i="2"/>
  <c r="F149" i="2"/>
  <c r="R148" i="2"/>
  <c r="N148" i="2"/>
  <c r="J148" i="2"/>
  <c r="F148" i="2"/>
  <c r="R147" i="2"/>
  <c r="N147" i="2"/>
  <c r="J147" i="2"/>
  <c r="F147" i="2"/>
  <c r="R146" i="2"/>
  <c r="N146" i="2"/>
  <c r="J146" i="2"/>
  <c r="F146" i="2"/>
  <c r="R145" i="2"/>
  <c r="N145" i="2"/>
  <c r="J145" i="2"/>
  <c r="F145" i="2"/>
  <c r="Q144" i="2"/>
  <c r="P144" i="2"/>
  <c r="O144" i="2"/>
  <c r="M144" i="2"/>
  <c r="L144" i="2"/>
  <c r="L134" i="2" s="1"/>
  <c r="K144" i="2"/>
  <c r="I144" i="2"/>
  <c r="H144" i="2"/>
  <c r="G144" i="2"/>
  <c r="E144" i="2"/>
  <c r="D144" i="2"/>
  <c r="C144" i="2"/>
  <c r="R143" i="2"/>
  <c r="N143" i="2"/>
  <c r="J143" i="2"/>
  <c r="F143" i="2"/>
  <c r="R142" i="2"/>
  <c r="N142" i="2"/>
  <c r="J142" i="2"/>
  <c r="F142" i="2"/>
  <c r="B142" i="2"/>
  <c r="R141" i="2"/>
  <c r="N141" i="2"/>
  <c r="J141" i="2"/>
  <c r="F141" i="2"/>
  <c r="R140" i="2"/>
  <c r="N140" i="2"/>
  <c r="J140" i="2"/>
  <c r="F140" i="2"/>
  <c r="R139" i="2"/>
  <c r="N139" i="2"/>
  <c r="J139" i="2"/>
  <c r="F139" i="2"/>
  <c r="R138" i="2"/>
  <c r="N138" i="2"/>
  <c r="J138" i="2"/>
  <c r="F138" i="2"/>
  <c r="R137" i="2"/>
  <c r="N137" i="2"/>
  <c r="J137" i="2"/>
  <c r="F137" i="2"/>
  <c r="R136" i="2"/>
  <c r="N136" i="2"/>
  <c r="J136" i="2"/>
  <c r="F136" i="2"/>
  <c r="B136" i="2" s="1"/>
  <c r="Q135" i="2"/>
  <c r="P135" i="2"/>
  <c r="O135" i="2"/>
  <c r="O134" i="2" s="1"/>
  <c r="O133" i="2" s="1"/>
  <c r="M135" i="2"/>
  <c r="L135" i="2"/>
  <c r="K135" i="2"/>
  <c r="I135" i="2"/>
  <c r="I134" i="2" s="1"/>
  <c r="H135" i="2"/>
  <c r="G135" i="2"/>
  <c r="E135" i="2"/>
  <c r="D135" i="2"/>
  <c r="D134" i="2" s="1"/>
  <c r="C135" i="2"/>
  <c r="R132" i="2"/>
  <c r="N132" i="2"/>
  <c r="J132" i="2"/>
  <c r="F132" i="2"/>
  <c r="R131" i="2"/>
  <c r="N131" i="2"/>
  <c r="J131" i="2"/>
  <c r="F131" i="2"/>
  <c r="B131" i="2" s="1"/>
  <c r="R130" i="2"/>
  <c r="N130" i="2"/>
  <c r="J130" i="2"/>
  <c r="F130" i="2"/>
  <c r="B130" i="2" s="1"/>
  <c r="R129" i="2"/>
  <c r="N129" i="2"/>
  <c r="J129" i="2"/>
  <c r="F129" i="2"/>
  <c r="F128" i="2" s="1"/>
  <c r="Q128" i="2"/>
  <c r="P128" i="2"/>
  <c r="O128" i="2"/>
  <c r="M128" i="2"/>
  <c r="L128" i="2"/>
  <c r="K128" i="2"/>
  <c r="I128" i="2"/>
  <c r="H128" i="2"/>
  <c r="G128" i="2"/>
  <c r="E128" i="2"/>
  <c r="D128" i="2"/>
  <c r="C128" i="2"/>
  <c r="N135" i="2" l="1"/>
  <c r="B159" i="2"/>
  <c r="B132" i="2"/>
  <c r="G134" i="2"/>
  <c r="G133" i="2" s="1"/>
  <c r="Q134" i="2"/>
  <c r="Q133" i="2" s="1"/>
  <c r="B167" i="2"/>
  <c r="B169" i="2"/>
  <c r="I133" i="2"/>
  <c r="J135" i="2"/>
  <c r="B154" i="2"/>
  <c r="B181" i="2"/>
  <c r="B174" i="2"/>
  <c r="B146" i="2"/>
  <c r="B182" i="2"/>
  <c r="O127" i="2"/>
  <c r="B143" i="2"/>
  <c r="H134" i="2"/>
  <c r="H133" i="2" s="1"/>
  <c r="B145" i="2"/>
  <c r="B147" i="2"/>
  <c r="B149" i="2"/>
  <c r="B153" i="2"/>
  <c r="B155" i="2"/>
  <c r="B139" i="2"/>
  <c r="J144" i="2"/>
  <c r="F157" i="2"/>
  <c r="R157" i="2"/>
  <c r="B163" i="2"/>
  <c r="B177" i="2"/>
  <c r="B140" i="2"/>
  <c r="R144" i="2"/>
  <c r="B164" i="2"/>
  <c r="B171" i="2"/>
  <c r="B175" i="2"/>
  <c r="N128" i="2"/>
  <c r="B138" i="2"/>
  <c r="K134" i="2"/>
  <c r="K133" i="2" s="1"/>
  <c r="K127" i="2" s="1"/>
  <c r="N144" i="2"/>
  <c r="N134" i="2" s="1"/>
  <c r="N133" i="2" s="1"/>
  <c r="N127" i="2" s="1"/>
  <c r="C134" i="2"/>
  <c r="C133" i="2" s="1"/>
  <c r="C127" i="2" s="1"/>
  <c r="B160" i="2"/>
  <c r="B179" i="2"/>
  <c r="B156" i="2"/>
  <c r="G127" i="2"/>
  <c r="Q127" i="2"/>
  <c r="R135" i="2"/>
  <c r="B151" i="2"/>
  <c r="D133" i="2"/>
  <c r="D127" i="2" s="1"/>
  <c r="B176" i="2"/>
  <c r="H127" i="2"/>
  <c r="B137" i="2"/>
  <c r="B135" i="2" s="1"/>
  <c r="B141" i="2"/>
  <c r="E134" i="2"/>
  <c r="E133" i="2" s="1"/>
  <c r="E127" i="2" s="1"/>
  <c r="P134" i="2"/>
  <c r="P133" i="2" s="1"/>
  <c r="P127" i="2" s="1"/>
  <c r="B148" i="2"/>
  <c r="B150" i="2"/>
  <c r="B161" i="2"/>
  <c r="B168" i="2"/>
  <c r="N172" i="2"/>
  <c r="B180" i="2"/>
  <c r="B129" i="2"/>
  <c r="B128" i="2" s="1"/>
  <c r="I127" i="2"/>
  <c r="J128" i="2"/>
  <c r="R128" i="2"/>
  <c r="F135" i="2"/>
  <c r="B152" i="2"/>
  <c r="R172" i="2"/>
  <c r="N178" i="2"/>
  <c r="M134" i="2"/>
  <c r="M133" i="2" s="1"/>
  <c r="M127" i="2" s="1"/>
  <c r="B165" i="2"/>
  <c r="L133" i="2"/>
  <c r="L127" i="2" s="1"/>
  <c r="J157" i="2"/>
  <c r="F144" i="2"/>
  <c r="F134" i="2" s="1"/>
  <c r="F133" i="2" s="1"/>
  <c r="F127" i="2" s="1"/>
  <c r="J172" i="2"/>
  <c r="B173" i="2"/>
  <c r="B172" i="2" s="1"/>
  <c r="R178" i="2"/>
  <c r="R362" i="2"/>
  <c r="N362" i="2"/>
  <c r="J362" i="2"/>
  <c r="F362" i="2"/>
  <c r="R361" i="2"/>
  <c r="N361" i="2"/>
  <c r="J361" i="2"/>
  <c r="F361" i="2"/>
  <c r="R360" i="2"/>
  <c r="N360" i="2"/>
  <c r="J360" i="2"/>
  <c r="J358" i="2" s="1"/>
  <c r="F360" i="2"/>
  <c r="R359" i="2"/>
  <c r="N359" i="2"/>
  <c r="J359" i="2"/>
  <c r="F359" i="2"/>
  <c r="Q358" i="2"/>
  <c r="P358" i="2"/>
  <c r="O358" i="2"/>
  <c r="M358" i="2"/>
  <c r="L358" i="2"/>
  <c r="K358" i="2"/>
  <c r="I358" i="2"/>
  <c r="H358" i="2"/>
  <c r="G358" i="2"/>
  <c r="E358" i="2"/>
  <c r="D358" i="2"/>
  <c r="C358" i="2"/>
  <c r="R357" i="2"/>
  <c r="N357" i="2"/>
  <c r="J357" i="2"/>
  <c r="F357" i="2"/>
  <c r="R356" i="2"/>
  <c r="N356" i="2"/>
  <c r="J356" i="2"/>
  <c r="F356" i="2"/>
  <c r="R355" i="2"/>
  <c r="N355" i="2"/>
  <c r="J355" i="2"/>
  <c r="F355" i="2"/>
  <c r="R354" i="2"/>
  <c r="N354" i="2"/>
  <c r="J354" i="2"/>
  <c r="F354" i="2"/>
  <c r="R353" i="2"/>
  <c r="N353" i="2"/>
  <c r="J353" i="2"/>
  <c r="F353" i="2"/>
  <c r="Q352" i="2"/>
  <c r="P352" i="2"/>
  <c r="O352" i="2"/>
  <c r="M352" i="2"/>
  <c r="L352" i="2"/>
  <c r="K352" i="2"/>
  <c r="I352" i="2"/>
  <c r="H352" i="2"/>
  <c r="G352" i="2"/>
  <c r="E352" i="2"/>
  <c r="D352" i="2"/>
  <c r="C352" i="2"/>
  <c r="R351" i="2"/>
  <c r="N351" i="2"/>
  <c r="J351" i="2"/>
  <c r="F351" i="2"/>
  <c r="R350" i="2"/>
  <c r="N350" i="2"/>
  <c r="J350" i="2"/>
  <c r="F350" i="2"/>
  <c r="R349" i="2"/>
  <c r="N349" i="2"/>
  <c r="J349" i="2"/>
  <c r="F349" i="2"/>
  <c r="B349" i="2" s="1"/>
  <c r="R348" i="2"/>
  <c r="N348" i="2"/>
  <c r="J348" i="2"/>
  <c r="F348" i="2"/>
  <c r="R347" i="2"/>
  <c r="N347" i="2"/>
  <c r="J347" i="2"/>
  <c r="F347" i="2"/>
  <c r="R346" i="2"/>
  <c r="N346" i="2"/>
  <c r="J346" i="2"/>
  <c r="F346" i="2"/>
  <c r="R345" i="2"/>
  <c r="N345" i="2"/>
  <c r="J345" i="2"/>
  <c r="F345" i="2"/>
  <c r="R344" i="2"/>
  <c r="N344" i="2"/>
  <c r="J344" i="2"/>
  <c r="F344" i="2"/>
  <c r="R343" i="2"/>
  <c r="N343" i="2"/>
  <c r="J343" i="2"/>
  <c r="F343" i="2"/>
  <c r="R342" i="2"/>
  <c r="N342" i="2"/>
  <c r="J342" i="2"/>
  <c r="F342" i="2"/>
  <c r="R341" i="2"/>
  <c r="N341" i="2"/>
  <c r="J341" i="2"/>
  <c r="F341" i="2"/>
  <c r="R340" i="2"/>
  <c r="N340" i="2"/>
  <c r="J340" i="2"/>
  <c r="F340" i="2"/>
  <c r="R339" i="2"/>
  <c r="N339" i="2"/>
  <c r="J339" i="2"/>
  <c r="F339" i="2"/>
  <c r="R338" i="2"/>
  <c r="N338" i="2"/>
  <c r="J338" i="2"/>
  <c r="F338" i="2"/>
  <c r="Q337" i="2"/>
  <c r="P337" i="2"/>
  <c r="O337" i="2"/>
  <c r="M337" i="2"/>
  <c r="L337" i="2"/>
  <c r="K337" i="2"/>
  <c r="I337" i="2"/>
  <c r="H337" i="2"/>
  <c r="G337" i="2"/>
  <c r="E337" i="2"/>
  <c r="D337" i="2"/>
  <c r="C337" i="2"/>
  <c r="R336" i="2"/>
  <c r="N336" i="2"/>
  <c r="J336" i="2"/>
  <c r="F336" i="2"/>
  <c r="R335" i="2"/>
  <c r="N335" i="2"/>
  <c r="J335" i="2"/>
  <c r="F335" i="2"/>
  <c r="R334" i="2"/>
  <c r="N334" i="2"/>
  <c r="J334" i="2"/>
  <c r="F334" i="2"/>
  <c r="R333" i="2"/>
  <c r="N333" i="2"/>
  <c r="J333" i="2"/>
  <c r="F333" i="2"/>
  <c r="R332" i="2"/>
  <c r="N332" i="2"/>
  <c r="J332" i="2"/>
  <c r="F332" i="2"/>
  <c r="R331" i="2"/>
  <c r="N331" i="2"/>
  <c r="J331" i="2"/>
  <c r="F331" i="2"/>
  <c r="R330" i="2"/>
  <c r="N330" i="2"/>
  <c r="J330" i="2"/>
  <c r="F330" i="2"/>
  <c r="R329" i="2"/>
  <c r="N329" i="2"/>
  <c r="J329" i="2"/>
  <c r="F329" i="2"/>
  <c r="R328" i="2"/>
  <c r="N328" i="2"/>
  <c r="J328" i="2"/>
  <c r="F328" i="2"/>
  <c r="R327" i="2"/>
  <c r="N327" i="2"/>
  <c r="J327" i="2"/>
  <c r="F327" i="2"/>
  <c r="R326" i="2"/>
  <c r="N326" i="2"/>
  <c r="J326" i="2"/>
  <c r="F326" i="2"/>
  <c r="R325" i="2"/>
  <c r="N325" i="2"/>
  <c r="J325" i="2"/>
  <c r="F325" i="2"/>
  <c r="Q324" i="2"/>
  <c r="P324" i="2"/>
  <c r="O324" i="2"/>
  <c r="M324" i="2"/>
  <c r="L324" i="2"/>
  <c r="K324" i="2"/>
  <c r="I324" i="2"/>
  <c r="H324" i="2"/>
  <c r="G324" i="2"/>
  <c r="E324" i="2"/>
  <c r="D324" i="2"/>
  <c r="C324" i="2"/>
  <c r="R323" i="2"/>
  <c r="N323" i="2"/>
  <c r="J323" i="2"/>
  <c r="F323" i="2"/>
  <c r="R322" i="2"/>
  <c r="N322" i="2"/>
  <c r="J322" i="2"/>
  <c r="F322" i="2"/>
  <c r="R321" i="2"/>
  <c r="N321" i="2"/>
  <c r="J321" i="2"/>
  <c r="F321" i="2"/>
  <c r="R320" i="2"/>
  <c r="N320" i="2"/>
  <c r="J320" i="2"/>
  <c r="F320" i="2"/>
  <c r="R319" i="2"/>
  <c r="N319" i="2"/>
  <c r="J319" i="2"/>
  <c r="F319" i="2"/>
  <c r="R318" i="2"/>
  <c r="N318" i="2"/>
  <c r="J318" i="2"/>
  <c r="F318" i="2"/>
  <c r="R317" i="2"/>
  <c r="N317" i="2"/>
  <c r="J317" i="2"/>
  <c r="F317" i="2"/>
  <c r="R316" i="2"/>
  <c r="N316" i="2"/>
  <c r="J316" i="2"/>
  <c r="F316" i="2"/>
  <c r="Q315" i="2"/>
  <c r="P315" i="2"/>
  <c r="O315" i="2"/>
  <c r="M315" i="2"/>
  <c r="L315" i="2"/>
  <c r="K315" i="2"/>
  <c r="I315" i="2"/>
  <c r="H315" i="2"/>
  <c r="G315" i="2"/>
  <c r="E315" i="2"/>
  <c r="D315" i="2"/>
  <c r="C315" i="2"/>
  <c r="R312" i="2"/>
  <c r="N312" i="2"/>
  <c r="J312" i="2"/>
  <c r="F312" i="2"/>
  <c r="R311" i="2"/>
  <c r="N311" i="2"/>
  <c r="J311" i="2"/>
  <c r="F311" i="2"/>
  <c r="R310" i="2"/>
  <c r="N310" i="2"/>
  <c r="J310" i="2"/>
  <c r="F310" i="2"/>
  <c r="R309" i="2"/>
  <c r="N309" i="2"/>
  <c r="J309" i="2"/>
  <c r="F309" i="2"/>
  <c r="Q308" i="2"/>
  <c r="P308" i="2"/>
  <c r="O308" i="2"/>
  <c r="M308" i="2"/>
  <c r="L308" i="2"/>
  <c r="K308" i="2"/>
  <c r="I308" i="2"/>
  <c r="H308" i="2"/>
  <c r="G308" i="2"/>
  <c r="E308" i="2"/>
  <c r="D308" i="2"/>
  <c r="C308" i="2"/>
  <c r="R122" i="2"/>
  <c r="N122" i="2"/>
  <c r="J122" i="2"/>
  <c r="F122" i="2"/>
  <c r="R121" i="2"/>
  <c r="N121" i="2"/>
  <c r="J121" i="2"/>
  <c r="F121" i="2"/>
  <c r="R120" i="2"/>
  <c r="N120" i="2"/>
  <c r="J120" i="2"/>
  <c r="F120" i="2"/>
  <c r="B120" i="2" s="1"/>
  <c r="R119" i="2"/>
  <c r="R118" i="2" s="1"/>
  <c r="N119" i="2"/>
  <c r="J119" i="2"/>
  <c r="F119" i="2"/>
  <c r="Q118" i="2"/>
  <c r="P118" i="2"/>
  <c r="O118" i="2"/>
  <c r="M118" i="2"/>
  <c r="L118" i="2"/>
  <c r="K118" i="2"/>
  <c r="I118" i="2"/>
  <c r="H118" i="2"/>
  <c r="G118" i="2"/>
  <c r="E118" i="2"/>
  <c r="D118" i="2"/>
  <c r="C118" i="2"/>
  <c r="R117" i="2"/>
  <c r="N117" i="2"/>
  <c r="J117" i="2"/>
  <c r="F117" i="2"/>
  <c r="R116" i="2"/>
  <c r="N116" i="2"/>
  <c r="J116" i="2"/>
  <c r="F116" i="2"/>
  <c r="B116" i="2" s="1"/>
  <c r="R115" i="2"/>
  <c r="N115" i="2"/>
  <c r="J115" i="2"/>
  <c r="F115" i="2"/>
  <c r="R114" i="2"/>
  <c r="N114" i="2"/>
  <c r="J114" i="2"/>
  <c r="F114" i="2"/>
  <c r="R113" i="2"/>
  <c r="R112" i="2" s="1"/>
  <c r="N113" i="2"/>
  <c r="J113" i="2"/>
  <c r="J112" i="2" s="1"/>
  <c r="F113" i="2"/>
  <c r="Q112" i="2"/>
  <c r="P112" i="2"/>
  <c r="O112" i="2"/>
  <c r="M112" i="2"/>
  <c r="L112" i="2"/>
  <c r="K112" i="2"/>
  <c r="I112" i="2"/>
  <c r="H112" i="2"/>
  <c r="G112" i="2"/>
  <c r="E112" i="2"/>
  <c r="D112" i="2"/>
  <c r="C112" i="2"/>
  <c r="R111" i="2"/>
  <c r="N111" i="2"/>
  <c r="J111" i="2"/>
  <c r="F111" i="2"/>
  <c r="R110" i="2"/>
  <c r="N110" i="2"/>
  <c r="J110" i="2"/>
  <c r="F110" i="2"/>
  <c r="B110" i="2" s="1"/>
  <c r="R109" i="2"/>
  <c r="N109" i="2"/>
  <c r="J109" i="2"/>
  <c r="F109" i="2"/>
  <c r="R108" i="2"/>
  <c r="N108" i="2"/>
  <c r="J108" i="2"/>
  <c r="F108" i="2"/>
  <c r="R107" i="2"/>
  <c r="N107" i="2"/>
  <c r="J107" i="2"/>
  <c r="F107" i="2"/>
  <c r="R106" i="2"/>
  <c r="N106" i="2"/>
  <c r="J106" i="2"/>
  <c r="F106" i="2"/>
  <c r="R105" i="2"/>
  <c r="N105" i="2"/>
  <c r="J105" i="2"/>
  <c r="F105" i="2"/>
  <c r="R104" i="2"/>
  <c r="N104" i="2"/>
  <c r="J104" i="2"/>
  <c r="F104" i="2"/>
  <c r="R103" i="2"/>
  <c r="N103" i="2"/>
  <c r="J103" i="2"/>
  <c r="F103" i="2"/>
  <c r="R102" i="2"/>
  <c r="N102" i="2"/>
  <c r="J102" i="2"/>
  <c r="F102" i="2"/>
  <c r="R101" i="2"/>
  <c r="N101" i="2"/>
  <c r="J101" i="2"/>
  <c r="F101" i="2"/>
  <c r="R100" i="2"/>
  <c r="N100" i="2"/>
  <c r="J100" i="2"/>
  <c r="F100" i="2"/>
  <c r="B100" i="2" s="1"/>
  <c r="R99" i="2"/>
  <c r="N99" i="2"/>
  <c r="J99" i="2"/>
  <c r="F99" i="2"/>
  <c r="R98" i="2"/>
  <c r="N98" i="2"/>
  <c r="J98" i="2"/>
  <c r="F98" i="2"/>
  <c r="Q97" i="2"/>
  <c r="P97" i="2"/>
  <c r="O97" i="2"/>
  <c r="M97" i="2"/>
  <c r="L97" i="2"/>
  <c r="K97" i="2"/>
  <c r="I97" i="2"/>
  <c r="H97" i="2"/>
  <c r="G97" i="2"/>
  <c r="E97" i="2"/>
  <c r="D97" i="2"/>
  <c r="C97" i="2"/>
  <c r="R96" i="2"/>
  <c r="N96" i="2"/>
  <c r="J96" i="2"/>
  <c r="F96" i="2"/>
  <c r="R95" i="2"/>
  <c r="N95" i="2"/>
  <c r="J95" i="2"/>
  <c r="F95" i="2"/>
  <c r="R94" i="2"/>
  <c r="N94" i="2"/>
  <c r="J94" i="2"/>
  <c r="F94" i="2"/>
  <c r="R93" i="2"/>
  <c r="N93" i="2"/>
  <c r="J93" i="2"/>
  <c r="F93" i="2"/>
  <c r="R92" i="2"/>
  <c r="N92" i="2"/>
  <c r="J92" i="2"/>
  <c r="F92" i="2"/>
  <c r="R91" i="2"/>
  <c r="N91" i="2"/>
  <c r="J91" i="2"/>
  <c r="F91" i="2"/>
  <c r="R90" i="2"/>
  <c r="N90" i="2"/>
  <c r="J90" i="2"/>
  <c r="F90" i="2"/>
  <c r="R89" i="2"/>
  <c r="N89" i="2"/>
  <c r="J89" i="2"/>
  <c r="F89" i="2"/>
  <c r="R88" i="2"/>
  <c r="N88" i="2"/>
  <c r="J88" i="2"/>
  <c r="F88" i="2"/>
  <c r="R87" i="2"/>
  <c r="N87" i="2"/>
  <c r="J87" i="2"/>
  <c r="F87" i="2"/>
  <c r="R86" i="2"/>
  <c r="N86" i="2"/>
  <c r="J86" i="2"/>
  <c r="F86" i="2"/>
  <c r="R85" i="2"/>
  <c r="N85" i="2"/>
  <c r="J85" i="2"/>
  <c r="F85" i="2"/>
  <c r="Q84" i="2"/>
  <c r="P84" i="2"/>
  <c r="O84" i="2"/>
  <c r="M84" i="2"/>
  <c r="L84" i="2"/>
  <c r="K84" i="2"/>
  <c r="I84" i="2"/>
  <c r="H84" i="2"/>
  <c r="G84" i="2"/>
  <c r="E84" i="2"/>
  <c r="D84" i="2"/>
  <c r="C84" i="2"/>
  <c r="R83" i="2"/>
  <c r="N83" i="2"/>
  <c r="J83" i="2"/>
  <c r="F83" i="2"/>
  <c r="R82" i="2"/>
  <c r="N82" i="2"/>
  <c r="J82" i="2"/>
  <c r="F82" i="2"/>
  <c r="R81" i="2"/>
  <c r="N81" i="2"/>
  <c r="J81" i="2"/>
  <c r="F81" i="2"/>
  <c r="R80" i="2"/>
  <c r="N80" i="2"/>
  <c r="J80" i="2"/>
  <c r="F80" i="2"/>
  <c r="R79" i="2"/>
  <c r="N79" i="2"/>
  <c r="J79" i="2"/>
  <c r="F79" i="2"/>
  <c r="R78" i="2"/>
  <c r="N78" i="2"/>
  <c r="J78" i="2"/>
  <c r="F78" i="2"/>
  <c r="R77" i="2"/>
  <c r="N77" i="2"/>
  <c r="J77" i="2"/>
  <c r="F77" i="2"/>
  <c r="R76" i="2"/>
  <c r="N76" i="2"/>
  <c r="J76" i="2"/>
  <c r="F76" i="2"/>
  <c r="Q75" i="2"/>
  <c r="P75" i="2"/>
  <c r="O75" i="2"/>
  <c r="M75" i="2"/>
  <c r="L75" i="2"/>
  <c r="K75" i="2"/>
  <c r="I75" i="2"/>
  <c r="H75" i="2"/>
  <c r="G75" i="2"/>
  <c r="E75" i="2"/>
  <c r="D75" i="2"/>
  <c r="C75" i="2"/>
  <c r="R72" i="2"/>
  <c r="N72" i="2"/>
  <c r="J72" i="2"/>
  <c r="F72" i="2"/>
  <c r="R71" i="2"/>
  <c r="N71" i="2"/>
  <c r="J71" i="2"/>
  <c r="F71" i="2"/>
  <c r="R70" i="2"/>
  <c r="N70" i="2"/>
  <c r="J70" i="2"/>
  <c r="F70" i="2"/>
  <c r="R69" i="2"/>
  <c r="N69" i="2"/>
  <c r="J69" i="2"/>
  <c r="F69" i="2"/>
  <c r="Q68" i="2"/>
  <c r="P68" i="2"/>
  <c r="O68" i="2"/>
  <c r="M68" i="2"/>
  <c r="L68" i="2"/>
  <c r="K68" i="2"/>
  <c r="I68" i="2"/>
  <c r="H68" i="2"/>
  <c r="G68" i="2"/>
  <c r="E68" i="2"/>
  <c r="D68" i="2"/>
  <c r="C68" i="2"/>
  <c r="R62" i="2"/>
  <c r="N62" i="2"/>
  <c r="J62" i="2"/>
  <c r="F62" i="2"/>
  <c r="R61" i="2"/>
  <c r="N61" i="2"/>
  <c r="J61" i="2"/>
  <c r="F61" i="2"/>
  <c r="R60" i="2"/>
  <c r="N60" i="2"/>
  <c r="J60" i="2"/>
  <c r="F60" i="2"/>
  <c r="R59" i="2"/>
  <c r="N59" i="2"/>
  <c r="J59" i="2"/>
  <c r="F59" i="2"/>
  <c r="Q58" i="2"/>
  <c r="P58" i="2"/>
  <c r="O58" i="2"/>
  <c r="M58" i="2"/>
  <c r="L58" i="2"/>
  <c r="K58" i="2"/>
  <c r="I58" i="2"/>
  <c r="H58" i="2"/>
  <c r="G58" i="2"/>
  <c r="E58" i="2"/>
  <c r="D58" i="2"/>
  <c r="C58" i="2"/>
  <c r="R57" i="2"/>
  <c r="N57" i="2"/>
  <c r="J57" i="2"/>
  <c r="F57" i="2"/>
  <c r="R56" i="2"/>
  <c r="N56" i="2"/>
  <c r="J56" i="2"/>
  <c r="F56" i="2"/>
  <c r="R55" i="2"/>
  <c r="N55" i="2"/>
  <c r="J55" i="2"/>
  <c r="F55" i="2"/>
  <c r="R54" i="2"/>
  <c r="N54" i="2"/>
  <c r="J54" i="2"/>
  <c r="F54" i="2"/>
  <c r="R53" i="2"/>
  <c r="N53" i="2"/>
  <c r="J53" i="2"/>
  <c r="F53" i="2"/>
  <c r="Q52" i="2"/>
  <c r="P52" i="2"/>
  <c r="O52" i="2"/>
  <c r="M52" i="2"/>
  <c r="L52" i="2"/>
  <c r="K52" i="2"/>
  <c r="I52" i="2"/>
  <c r="H52" i="2"/>
  <c r="G52" i="2"/>
  <c r="E52" i="2"/>
  <c r="D52" i="2"/>
  <c r="C52" i="2"/>
  <c r="R51" i="2"/>
  <c r="N51" i="2"/>
  <c r="J51" i="2"/>
  <c r="F51" i="2"/>
  <c r="R50" i="2"/>
  <c r="N50" i="2"/>
  <c r="J50" i="2"/>
  <c r="F50" i="2"/>
  <c r="R49" i="2"/>
  <c r="N49" i="2"/>
  <c r="J49" i="2"/>
  <c r="F49" i="2"/>
  <c r="R48" i="2"/>
  <c r="N48" i="2"/>
  <c r="J48" i="2"/>
  <c r="F48" i="2"/>
  <c r="R47" i="2"/>
  <c r="N47" i="2"/>
  <c r="J47" i="2"/>
  <c r="F47" i="2"/>
  <c r="R46" i="2"/>
  <c r="N46" i="2"/>
  <c r="J46" i="2"/>
  <c r="F46" i="2"/>
  <c r="R45" i="2"/>
  <c r="N45" i="2"/>
  <c r="J45" i="2"/>
  <c r="F45" i="2"/>
  <c r="R44" i="2"/>
  <c r="N44" i="2"/>
  <c r="J44" i="2"/>
  <c r="F44" i="2"/>
  <c r="R43" i="2"/>
  <c r="N43" i="2"/>
  <c r="J43" i="2"/>
  <c r="F43" i="2"/>
  <c r="R42" i="2"/>
  <c r="N42" i="2"/>
  <c r="J42" i="2"/>
  <c r="F42" i="2"/>
  <c r="R41" i="2"/>
  <c r="N41" i="2"/>
  <c r="J41" i="2"/>
  <c r="F41" i="2"/>
  <c r="R40" i="2"/>
  <c r="N40" i="2"/>
  <c r="J40" i="2"/>
  <c r="F40" i="2"/>
  <c r="R39" i="2"/>
  <c r="N39" i="2"/>
  <c r="J39" i="2"/>
  <c r="F39" i="2"/>
  <c r="R38" i="2"/>
  <c r="N38" i="2"/>
  <c r="J38" i="2"/>
  <c r="F38" i="2"/>
  <c r="Q37" i="2"/>
  <c r="P37" i="2"/>
  <c r="O37" i="2"/>
  <c r="M37" i="2"/>
  <c r="L37" i="2"/>
  <c r="K37" i="2"/>
  <c r="I37" i="2"/>
  <c r="H37" i="2"/>
  <c r="G37" i="2"/>
  <c r="E37" i="2"/>
  <c r="D37" i="2"/>
  <c r="C37" i="2"/>
  <c r="R36" i="2"/>
  <c r="N36" i="2"/>
  <c r="J36" i="2"/>
  <c r="F36" i="2"/>
  <c r="R35" i="2"/>
  <c r="N35" i="2"/>
  <c r="J35" i="2"/>
  <c r="F35" i="2"/>
  <c r="B35" i="2"/>
  <c r="R34" i="2"/>
  <c r="N34" i="2"/>
  <c r="J34" i="2"/>
  <c r="F34" i="2"/>
  <c r="R33" i="2"/>
  <c r="N33" i="2"/>
  <c r="J33" i="2"/>
  <c r="F33" i="2"/>
  <c r="B33" i="2" s="1"/>
  <c r="R32" i="2"/>
  <c r="N32" i="2"/>
  <c r="J32" i="2"/>
  <c r="F32" i="2"/>
  <c r="R31" i="2"/>
  <c r="N31" i="2"/>
  <c r="J31" i="2"/>
  <c r="F31" i="2"/>
  <c r="B31" i="2" s="1"/>
  <c r="R30" i="2"/>
  <c r="N30" i="2"/>
  <c r="J30" i="2"/>
  <c r="F30" i="2"/>
  <c r="R29" i="2"/>
  <c r="N29" i="2"/>
  <c r="J29" i="2"/>
  <c r="F29" i="2"/>
  <c r="B29" i="2" s="1"/>
  <c r="R28" i="2"/>
  <c r="N28" i="2"/>
  <c r="J28" i="2"/>
  <c r="F28" i="2"/>
  <c r="R27" i="2"/>
  <c r="N27" i="2"/>
  <c r="J27" i="2"/>
  <c r="F27" i="2"/>
  <c r="B27" i="2" s="1"/>
  <c r="R26" i="2"/>
  <c r="N26" i="2"/>
  <c r="J26" i="2"/>
  <c r="F26" i="2"/>
  <c r="R25" i="2"/>
  <c r="N25" i="2"/>
  <c r="J25" i="2"/>
  <c r="F25" i="2"/>
  <c r="Q24" i="2"/>
  <c r="P24" i="2"/>
  <c r="O24" i="2"/>
  <c r="M24" i="2"/>
  <c r="L24" i="2"/>
  <c r="K24" i="2"/>
  <c r="I24" i="2"/>
  <c r="H24" i="2"/>
  <c r="G24" i="2"/>
  <c r="E24" i="2"/>
  <c r="D24" i="2"/>
  <c r="C24" i="2"/>
  <c r="R23" i="2"/>
  <c r="N23" i="2"/>
  <c r="J23" i="2"/>
  <c r="F23" i="2"/>
  <c r="R22" i="2"/>
  <c r="N22" i="2"/>
  <c r="J22" i="2"/>
  <c r="F22" i="2"/>
  <c r="R21" i="2"/>
  <c r="N21" i="2"/>
  <c r="J21" i="2"/>
  <c r="F21" i="2"/>
  <c r="R20" i="2"/>
  <c r="N20" i="2"/>
  <c r="J20" i="2"/>
  <c r="F20" i="2"/>
  <c r="R19" i="2"/>
  <c r="N19" i="2"/>
  <c r="J19" i="2"/>
  <c r="F19" i="2"/>
  <c r="R18" i="2"/>
  <c r="N18" i="2"/>
  <c r="J18" i="2"/>
  <c r="F18" i="2"/>
  <c r="R17" i="2"/>
  <c r="N17" i="2"/>
  <c r="J17" i="2"/>
  <c r="F17" i="2"/>
  <c r="R16" i="2"/>
  <c r="N16" i="2"/>
  <c r="J16" i="2"/>
  <c r="F16" i="2"/>
  <c r="Q15" i="2"/>
  <c r="P15" i="2"/>
  <c r="O15" i="2"/>
  <c r="M15" i="2"/>
  <c r="L15" i="2"/>
  <c r="K15" i="2"/>
  <c r="K14" i="2" s="1"/>
  <c r="I15" i="2"/>
  <c r="H15" i="2"/>
  <c r="G15" i="2"/>
  <c r="E15" i="2"/>
  <c r="D15" i="2"/>
  <c r="C15" i="2"/>
  <c r="R12" i="2"/>
  <c r="N12" i="2"/>
  <c r="J12" i="2"/>
  <c r="F12" i="2"/>
  <c r="R11" i="2"/>
  <c r="N11" i="2"/>
  <c r="J11" i="2"/>
  <c r="F11" i="2"/>
  <c r="R10" i="2"/>
  <c r="N10" i="2"/>
  <c r="J10" i="2"/>
  <c r="F10" i="2"/>
  <c r="R9" i="2"/>
  <c r="N9" i="2"/>
  <c r="J9" i="2"/>
  <c r="F9" i="2"/>
  <c r="Q8" i="2"/>
  <c r="P8" i="2"/>
  <c r="O8" i="2"/>
  <c r="M8" i="2"/>
  <c r="L8" i="2"/>
  <c r="K8" i="2"/>
  <c r="I8" i="2"/>
  <c r="H8" i="2"/>
  <c r="G8" i="2"/>
  <c r="E8" i="2"/>
  <c r="D8" i="2"/>
  <c r="C8" i="2"/>
  <c r="G11" i="14"/>
  <c r="F11" i="14"/>
  <c r="I11" i="14"/>
  <c r="B144" i="2" l="1"/>
  <c r="I14" i="2"/>
  <c r="B41" i="2"/>
  <c r="F308" i="2"/>
  <c r="B329" i="2"/>
  <c r="N58" i="2"/>
  <c r="N358" i="2"/>
  <c r="J134" i="2"/>
  <c r="B178" i="2"/>
  <c r="B157" i="2"/>
  <c r="B21" i="2"/>
  <c r="B53" i="2"/>
  <c r="D314" i="2"/>
  <c r="D313" i="2" s="1"/>
  <c r="D307" i="2" s="1"/>
  <c r="C14" i="2"/>
  <c r="R134" i="2"/>
  <c r="R133" i="2" s="1"/>
  <c r="R127" i="2" s="1"/>
  <c r="R75" i="2"/>
  <c r="Q314" i="2"/>
  <c r="Q313" i="2" s="1"/>
  <c r="Q307" i="2" s="1"/>
  <c r="B318" i="2"/>
  <c r="C314" i="2"/>
  <c r="C313" i="2" s="1"/>
  <c r="C307" i="2" s="1"/>
  <c r="B326" i="2"/>
  <c r="R358" i="2"/>
  <c r="B17" i="2"/>
  <c r="B54" i="2"/>
  <c r="R58" i="2"/>
  <c r="B11" i="2"/>
  <c r="L14" i="2"/>
  <c r="L13" i="2" s="1"/>
  <c r="L7" i="2" s="1"/>
  <c r="B89" i="2"/>
  <c r="B93" i="2"/>
  <c r="B362" i="2"/>
  <c r="B105" i="2"/>
  <c r="B98" i="2"/>
  <c r="P74" i="2"/>
  <c r="P73" i="2" s="1"/>
  <c r="P67" i="2" s="1"/>
  <c r="H74" i="2"/>
  <c r="H73" i="2" s="1"/>
  <c r="H67" i="2" s="1"/>
  <c r="B79" i="2"/>
  <c r="B81" i="2"/>
  <c r="C74" i="2"/>
  <c r="C73" i="2" s="1"/>
  <c r="C67" i="2" s="1"/>
  <c r="J68" i="2"/>
  <c r="N75" i="2"/>
  <c r="B70" i="2"/>
  <c r="B72" i="2"/>
  <c r="B45" i="2"/>
  <c r="O14" i="2"/>
  <c r="O13" i="2" s="1"/>
  <c r="O7" i="2" s="1"/>
  <c r="J133" i="2"/>
  <c r="J127" i="2" s="1"/>
  <c r="B134" i="2"/>
  <c r="B133" i="2" s="1"/>
  <c r="B127" i="2" s="1"/>
  <c r="B359" i="2"/>
  <c r="B361" i="2"/>
  <c r="B357" i="2"/>
  <c r="B346" i="2"/>
  <c r="B348" i="2"/>
  <c r="N352" i="2"/>
  <c r="F352" i="2"/>
  <c r="B334" i="2"/>
  <c r="B336" i="2"/>
  <c r="B340" i="2"/>
  <c r="B333" i="2"/>
  <c r="B341" i="2"/>
  <c r="B322" i="2"/>
  <c r="B323" i="2"/>
  <c r="P314" i="2"/>
  <c r="P313" i="2" s="1"/>
  <c r="P307" i="2" s="1"/>
  <c r="B331" i="2"/>
  <c r="B311" i="2"/>
  <c r="B317" i="2"/>
  <c r="K314" i="2"/>
  <c r="K313" i="2" s="1"/>
  <c r="K307" i="2" s="1"/>
  <c r="I314" i="2"/>
  <c r="I313" i="2" s="1"/>
  <c r="I307" i="2" s="1"/>
  <c r="B338" i="2"/>
  <c r="G314" i="2"/>
  <c r="G313" i="2" s="1"/>
  <c r="G307" i="2" s="1"/>
  <c r="N112" i="2"/>
  <c r="B103" i="2"/>
  <c r="B107" i="2"/>
  <c r="M74" i="2"/>
  <c r="M73" i="2" s="1"/>
  <c r="M67" i="2" s="1"/>
  <c r="B91" i="2"/>
  <c r="B95" i="2"/>
  <c r="G74" i="2"/>
  <c r="G73" i="2" s="1"/>
  <c r="G67" i="2" s="1"/>
  <c r="D74" i="2"/>
  <c r="D73" i="2" s="1"/>
  <c r="D67" i="2" s="1"/>
  <c r="O74" i="2"/>
  <c r="O73" i="2" s="1"/>
  <c r="O67" i="2" s="1"/>
  <c r="B83" i="2"/>
  <c r="J75" i="2"/>
  <c r="K74" i="2"/>
  <c r="K73" i="2" s="1"/>
  <c r="K67" i="2" s="1"/>
  <c r="E74" i="2"/>
  <c r="E73" i="2" s="1"/>
  <c r="E67" i="2" s="1"/>
  <c r="B78" i="2"/>
  <c r="B82" i="2"/>
  <c r="B69" i="2"/>
  <c r="B71" i="2"/>
  <c r="N97" i="2"/>
  <c r="B109" i="2"/>
  <c r="B85" i="2"/>
  <c r="J58" i="2"/>
  <c r="B61" i="2"/>
  <c r="B56" i="2"/>
  <c r="I13" i="2"/>
  <c r="I7" i="2" s="1"/>
  <c r="B49" i="2"/>
  <c r="B47" i="2"/>
  <c r="P14" i="2"/>
  <c r="P13" i="2" s="1"/>
  <c r="P7" i="2" s="1"/>
  <c r="B39" i="2"/>
  <c r="G14" i="2"/>
  <c r="G13" i="2" s="1"/>
  <c r="G7" i="2" s="1"/>
  <c r="Q14" i="2"/>
  <c r="Q13" i="2" s="1"/>
  <c r="Q7" i="2" s="1"/>
  <c r="R24" i="2"/>
  <c r="H14" i="2"/>
  <c r="H13" i="2" s="1"/>
  <c r="H7" i="2" s="1"/>
  <c r="B26" i="2"/>
  <c r="B30" i="2"/>
  <c r="B32" i="2"/>
  <c r="B34" i="2"/>
  <c r="B23" i="2"/>
  <c r="F15" i="2"/>
  <c r="B16" i="2"/>
  <c r="J15" i="2"/>
  <c r="D14" i="2"/>
  <c r="D13" i="2" s="1"/>
  <c r="D7" i="2" s="1"/>
  <c r="B10" i="2"/>
  <c r="N37" i="2"/>
  <c r="B9" i="2"/>
  <c r="B18" i="2"/>
  <c r="B20" i="2"/>
  <c r="B22" i="2"/>
  <c r="B42" i="2"/>
  <c r="B44" i="2"/>
  <c r="B46" i="2"/>
  <c r="K13" i="2"/>
  <c r="K7" i="2" s="1"/>
  <c r="B57" i="2"/>
  <c r="F58" i="2"/>
  <c r="B77" i="2"/>
  <c r="Q74" i="2"/>
  <c r="Q73" i="2" s="1"/>
  <c r="Q67" i="2" s="1"/>
  <c r="N84" i="2"/>
  <c r="B94" i="2"/>
  <c r="B96" i="2"/>
  <c r="R97" i="2"/>
  <c r="B310" i="2"/>
  <c r="B312" i="2"/>
  <c r="E314" i="2"/>
  <c r="E313" i="2" s="1"/>
  <c r="E307" i="2" s="1"/>
  <c r="B330" i="2"/>
  <c r="B332" i="2"/>
  <c r="B339" i="2"/>
  <c r="B343" i="2"/>
  <c r="R8" i="2"/>
  <c r="R15" i="2"/>
  <c r="M14" i="2"/>
  <c r="M13" i="2" s="1"/>
  <c r="M7" i="2" s="1"/>
  <c r="B50" i="2"/>
  <c r="C13" i="2"/>
  <c r="C7" i="2" s="1"/>
  <c r="R52" i="2"/>
  <c r="I74" i="2"/>
  <c r="I73" i="2" s="1"/>
  <c r="I67" i="2" s="1"/>
  <c r="B87" i="2"/>
  <c r="J97" i="2"/>
  <c r="N308" i="2"/>
  <c r="B319" i="2"/>
  <c r="B347" i="2"/>
  <c r="B351" i="2"/>
  <c r="B353" i="2"/>
  <c r="N15" i="2"/>
  <c r="F37" i="2"/>
  <c r="B48" i="2"/>
  <c r="F75" i="2"/>
  <c r="J337" i="2"/>
  <c r="R337" i="2"/>
  <c r="B19" i="2"/>
  <c r="E14" i="2"/>
  <c r="E13" i="2" s="1"/>
  <c r="E7" i="2" s="1"/>
  <c r="B28" i="2"/>
  <c r="B43" i="2"/>
  <c r="B60" i="2"/>
  <c r="B62" i="2"/>
  <c r="R68" i="2"/>
  <c r="B80" i="2"/>
  <c r="H314" i="2"/>
  <c r="H313" i="2" s="1"/>
  <c r="H307" i="2" s="1"/>
  <c r="B316" i="2"/>
  <c r="B327" i="2"/>
  <c r="B342" i="2"/>
  <c r="B344" i="2"/>
  <c r="B355" i="2"/>
  <c r="J352" i="2"/>
  <c r="F8" i="2"/>
  <c r="N52" i="2"/>
  <c r="L74" i="2"/>
  <c r="L73" i="2" s="1"/>
  <c r="L67" i="2" s="1"/>
  <c r="R84" i="2"/>
  <c r="B108" i="2"/>
  <c r="R324" i="2"/>
  <c r="B12" i="2"/>
  <c r="N24" i="2"/>
  <c r="B36" i="2"/>
  <c r="B38" i="2"/>
  <c r="B51" i="2"/>
  <c r="B86" i="2"/>
  <c r="B88" i="2"/>
  <c r="B90" i="2"/>
  <c r="B99" i="2"/>
  <c r="B101" i="2"/>
  <c r="N118" i="2"/>
  <c r="M314" i="2"/>
  <c r="M313" i="2" s="1"/>
  <c r="M307" i="2" s="1"/>
  <c r="B335" i="2"/>
  <c r="B350" i="2"/>
  <c r="R352" i="2"/>
  <c r="N324" i="2"/>
  <c r="B25" i="2"/>
  <c r="R37" i="2"/>
  <c r="B55" i="2"/>
  <c r="N68" i="2"/>
  <c r="B92" i="2"/>
  <c r="B111" i="2"/>
  <c r="B113" i="2"/>
  <c r="R308" i="2"/>
  <c r="L314" i="2"/>
  <c r="L313" i="2" s="1"/>
  <c r="L307" i="2" s="1"/>
  <c r="N315" i="2"/>
  <c r="O314" i="2"/>
  <c r="O313" i="2" s="1"/>
  <c r="O307" i="2" s="1"/>
  <c r="B328" i="2"/>
  <c r="B354" i="2"/>
  <c r="B356" i="2"/>
  <c r="N8" i="2"/>
  <c r="F24" i="2"/>
  <c r="J52" i="2"/>
  <c r="B76" i="2"/>
  <c r="J84" i="2"/>
  <c r="B114" i="2"/>
  <c r="F112" i="2"/>
  <c r="B320" i="2"/>
  <c r="F315" i="2"/>
  <c r="B102" i="2"/>
  <c r="R315" i="2"/>
  <c r="N337" i="2"/>
  <c r="J37" i="2"/>
  <c r="B59" i="2"/>
  <c r="B104" i="2"/>
  <c r="J8" i="2"/>
  <c r="J24" i="2"/>
  <c r="J14" i="2" s="1"/>
  <c r="B40" i="2"/>
  <c r="F52" i="2"/>
  <c r="F68" i="2"/>
  <c r="F84" i="2"/>
  <c r="B106" i="2"/>
  <c r="F118" i="2"/>
  <c r="F97" i="2"/>
  <c r="B115" i="2"/>
  <c r="B117" i="2"/>
  <c r="B119" i="2"/>
  <c r="B118" i="2" s="1"/>
  <c r="B121" i="2"/>
  <c r="B309" i="2"/>
  <c r="B308" i="2" s="1"/>
  <c r="B321" i="2"/>
  <c r="B325" i="2"/>
  <c r="B345" i="2"/>
  <c r="F358" i="2"/>
  <c r="B360" i="2"/>
  <c r="B358" i="2" s="1"/>
  <c r="F324" i="2"/>
  <c r="J118" i="2"/>
  <c r="B122" i="2"/>
  <c r="J315" i="2"/>
  <c r="J308" i="2"/>
  <c r="J324" i="2"/>
  <c r="F337" i="2"/>
  <c r="E11" i="14"/>
  <c r="J11" i="14"/>
  <c r="B52" i="2" l="1"/>
  <c r="R74" i="2"/>
  <c r="R73" i="2" s="1"/>
  <c r="R67" i="2" s="1"/>
  <c r="N74" i="2"/>
  <c r="N73" i="2" s="1"/>
  <c r="N67" i="2" s="1"/>
  <c r="B75" i="2"/>
  <c r="N14" i="2"/>
  <c r="B337" i="2"/>
  <c r="B315" i="2"/>
  <c r="J314" i="2"/>
  <c r="J313" i="2" s="1"/>
  <c r="J307" i="2" s="1"/>
  <c r="B97" i="2"/>
  <c r="B68" i="2"/>
  <c r="J74" i="2"/>
  <c r="J73" i="2" s="1"/>
  <c r="J67" i="2" s="1"/>
  <c r="F74" i="2"/>
  <c r="F73" i="2" s="1"/>
  <c r="F67" i="2" s="1"/>
  <c r="B84" i="2"/>
  <c r="B58" i="2"/>
  <c r="N13" i="2"/>
  <c r="N7" i="2" s="1"/>
  <c r="J13" i="2"/>
  <c r="J7" i="2" s="1"/>
  <c r="B37" i="2"/>
  <c r="F14" i="2"/>
  <c r="F13" i="2" s="1"/>
  <c r="F7" i="2" s="1"/>
  <c r="B15" i="2"/>
  <c r="B24" i="2"/>
  <c r="B324" i="2"/>
  <c r="B8" i="2"/>
  <c r="B112" i="2"/>
  <c r="N314" i="2"/>
  <c r="N313" i="2" s="1"/>
  <c r="N307" i="2" s="1"/>
  <c r="R314" i="2"/>
  <c r="R313" i="2" s="1"/>
  <c r="R307" i="2" s="1"/>
  <c r="B352" i="2"/>
  <c r="R14" i="2"/>
  <c r="R13" i="2" s="1"/>
  <c r="R7" i="2" s="1"/>
  <c r="F314" i="2"/>
  <c r="F313" i="2" s="1"/>
  <c r="F307" i="2" s="1"/>
  <c r="K11" i="14"/>
  <c r="B74" i="2" l="1"/>
  <c r="B73" i="2" s="1"/>
  <c r="B67" i="2" s="1"/>
  <c r="B14" i="2"/>
  <c r="B13" i="2" s="1"/>
  <c r="B7" i="2" s="1"/>
  <c r="B314" i="2"/>
  <c r="B313" i="2" s="1"/>
  <c r="B307" i="2" s="1"/>
</calcChain>
</file>

<file path=xl/sharedStrings.xml><?xml version="1.0" encoding="utf-8"?>
<sst xmlns="http://schemas.openxmlformats.org/spreadsheetml/2006/main" count="495" uniqueCount="96">
  <si>
    <t>งบรายจ่ายอื่น</t>
  </si>
  <si>
    <t>งบเงินอุดหนุน</t>
  </si>
  <si>
    <t>- ค่าที่ดินและสิ่งก่อสร้าง</t>
  </si>
  <si>
    <t>- ค่าครุภัณฑ์</t>
  </si>
  <si>
    <t>งบลงทุน</t>
  </si>
  <si>
    <t>- ค่าบริการสื่อสารและโทรคมนาคม</t>
  </si>
  <si>
    <t>- ค่าไฟฟ้า</t>
  </si>
  <si>
    <t>- ค่าไปรษณีย์โทรเลข</t>
  </si>
  <si>
    <t>- ค่าน้ำประปา</t>
  </si>
  <si>
    <t>- ค่าโทรศัพท์</t>
  </si>
  <si>
    <t>- ค่าสาธารณูปโภค</t>
  </si>
  <si>
    <t>- ค่าวัสดุหนังสือ วารสาร และตำรา</t>
  </si>
  <si>
    <t>- ค่าวัสดุสนาม</t>
  </si>
  <si>
    <t>- ค่าวัสดุการเกษตร</t>
  </si>
  <si>
    <t>- ค่าวัสดุเครื่องแต่งกาย</t>
  </si>
  <si>
    <t>- ค่าวัสดุคอมพิวเตอร์</t>
  </si>
  <si>
    <t>- ค่าวัสดุยานพาหนะ</t>
  </si>
  <si>
    <t>- ค่าวัสดุวิทยาศาสตร์</t>
  </si>
  <si>
    <t>- ค่าวัสดุเวชภัณฑ์</t>
  </si>
  <si>
    <t>- ค่าวัสดุโฆษณาและเผยแพร่</t>
  </si>
  <si>
    <t>- ค่าวัสดุไฟฟ้าและวิทยุ</t>
  </si>
  <si>
    <t>- ค่าวัสดุงานบ้านงานครัว</t>
  </si>
  <si>
    <t>- ค่าวัสดุก่อสร้าง</t>
  </si>
  <si>
    <t>- ค่าน้ำมันเชื้อเพลิง</t>
  </si>
  <si>
    <t>- ค่าวัสดุสำนักงาน</t>
  </si>
  <si>
    <t>- ค่าวัสดุ</t>
  </si>
  <si>
    <t>- ค่ารางวัล</t>
  </si>
  <si>
    <t>- เงินสมทบกองทุนเงินทดแทน</t>
  </si>
  <si>
    <t>- เงินสมทบประกันสังคม</t>
  </si>
  <si>
    <t>- ค่าภาษีและค่าธรรมเนียม</t>
  </si>
  <si>
    <t>- ค่ารับรองและพิธีการ</t>
  </si>
  <si>
    <t>- ค่าใช้จ่ายในการฝึกอบรม</t>
  </si>
  <si>
    <t>- ค่าจ้างเหมาบริการ</t>
  </si>
  <si>
    <t>- ค่าเช่าทรัพย์สิน</t>
  </si>
  <si>
    <t>- ค่าซ่อมแซมสิ่งก่อสร้าง</t>
  </si>
  <si>
    <t>- ค่าซ่อมแซมครุภัณฑ์</t>
  </si>
  <si>
    <t>- ค่าซ่อมแซมยานพาหนะและขนส่ง</t>
  </si>
  <si>
    <t>- ค่าเบี้ยเลี้ยง ที่พักและพาหนะ</t>
  </si>
  <si>
    <t>- ค่าใช้สอย</t>
  </si>
  <si>
    <t>- ค่าตอบแทนเหมาจ่ายรถประจำตำแหน่ง</t>
  </si>
  <si>
    <t>- ค่าตอบแทนผู้ปฎิบัติงานในพื้นที่เสี่ยงภัย</t>
  </si>
  <si>
    <t>- ค่าตอบแทนพิเศษ  (ข้าราชการ)</t>
  </si>
  <si>
    <t>- ค่าตอบแทนวิทยากร(สัมมนาและฝึกอบรม)</t>
  </si>
  <si>
    <t>- ค่าเบี้ยประชุมกรรมการ</t>
  </si>
  <si>
    <t>- ค่าตอบแทนผู้ปฏิบัติงานให้ราชการ</t>
  </si>
  <si>
    <t>- ค่าเช่าบ้าน</t>
  </si>
  <si>
    <t>- ค่าอาหารทำการนอกเวลา</t>
  </si>
  <si>
    <t>- ค่าตอบแทน</t>
  </si>
  <si>
    <t>- ค่าตอบแทน ใช้สอยและวัสดุ</t>
  </si>
  <si>
    <t>งบดำเนินงาน</t>
  </si>
  <si>
    <t>- ค่าครองชีพ</t>
  </si>
  <si>
    <t>- ค่าตอบแทนพนักงานราชการ</t>
  </si>
  <si>
    <t>- ค่าจ้างประจำ</t>
  </si>
  <si>
    <t>- เงินเดือน</t>
  </si>
  <si>
    <t>งบบุคลากร</t>
  </si>
  <si>
    <t>รวมทุกงบรายจ่าย</t>
  </si>
  <si>
    <t>รวมไตรมาสที่ 4</t>
  </si>
  <si>
    <t>ไตรมาสที่ 4</t>
  </si>
  <si>
    <t>รวมไตรมาสที่ 3</t>
  </si>
  <si>
    <t>ไตรมาสที่ 3</t>
  </si>
  <si>
    <t>รวมไตรมาสที่ 2</t>
  </si>
  <si>
    <t>ไตรมาสที่ 2</t>
  </si>
  <si>
    <t>รวมไตรมาสที่ 1</t>
  </si>
  <si>
    <t>ไตรมาสที่ 1</t>
  </si>
  <si>
    <t>รวมทั้งสิ้น</t>
  </si>
  <si>
    <t>งบรายจ่าย/ประเภทรายจ่าย</t>
  </si>
  <si>
    <t>รวมทั้งโครงการ</t>
  </si>
  <si>
    <t>ศูนย์วิจัยและพัฒนาอาหารสัตว์นครราชสีมา (0700600056)</t>
  </si>
  <si>
    <t>สำนักพัฒนาอาหารสัตว์ (0700600053)</t>
  </si>
  <si>
    <t>ศูนย์วิจัยและพัฒนาอาหารสัตว์เพชรบุรี (0700600074)</t>
  </si>
  <si>
    <t>โครงการ</t>
  </si>
  <si>
    <t>ศูนย์ต้นทุน</t>
  </si>
  <si>
    <t>หน่วยงาน</t>
  </si>
  <si>
    <t>งวดที่ 1</t>
  </si>
  <si>
    <t>งวดที่ 2</t>
  </si>
  <si>
    <t>งวดที่ 3</t>
  </si>
  <si>
    <t>รวมทั้งสิ้น
(หน่วยงาน)</t>
  </si>
  <si>
    <t>รวมทั้งสิ้น
(โครงการ)</t>
  </si>
  <si>
    <t>สำนักพัฒนาอาหารสัตว์</t>
  </si>
  <si>
    <t>ศูนย์วิจัยและพัฒนาอาหารสัตว์นครราชสีมา</t>
  </si>
  <si>
    <t>ศูนย์วิจัยและพัฒนาอาหารสัตว์เพชรบุรี</t>
  </si>
  <si>
    <t xml:space="preserve">งบประมาณด้านวิทยาศาสตร์ วิจัยและนวัตกรรม ประจำปีงบประมาณ พ.ศ. 2566          
</t>
  </si>
  <si>
    <t>งบประมาณด้านวิทยาศาสตร์ วิจัยและนวัตกรรม ประจำปีงบประมาณ พ.ศ. 2567</t>
  </si>
  <si>
    <t>การวิจัยเพื่อพัฒนาการจัดการอาหารสัตว์แม่นยำเพื่อเพิ่มประสิทธิภาพการเลี้ยงโคเนื้อพันธุ์ตาก</t>
  </si>
  <si>
    <t>ความต้องการ พลังงาน โปรตีนและแร่ธาตุ เพื่อการอุ้มท้องของแม่โคพันธุ์ตากในช่วง 3 เดือนสุดท้ายถึงคลอด: สมรรถนะการผลิตของแม่และลูกโค</t>
  </si>
  <si>
    <t>ศูนย์วิจัยและบำรุงพันธุ์สัตว์ตาก</t>
  </si>
  <si>
    <t>ศูนย์วิจัยและบำรุงพันธุ์สัตว์ตาก (0700600041)</t>
  </si>
  <si>
    <t>2.1 โครงการความต้องการ พลังงาน โปรตีนและแร่ธาตุ เพื่อการอุ้มท้องของแม่โคพันธุ์ตากในช่วง 3 เดือนสุดท้ายถึงคลอด: สมรรถนะการผลิตของแม่และลูกโค</t>
  </si>
  <si>
    <t>งวดที่ 4</t>
  </si>
  <si>
    <t>ศูนย์วิจัยและพัฒนาอาหารสัตว์แพร่</t>
  </si>
  <si>
    <t>ศูนย์วิจัยและพัฒนาอาหารสัตว์แพร่ (0700600070)</t>
  </si>
  <si>
    <t>งวดที่ 5</t>
  </si>
  <si>
    <t>ศูนย์วิจัยและพัฒนาอาหารสัตว์เลย</t>
  </si>
  <si>
    <t>ศูนย์วิจัยและพัฒนาอาหารสัตว์เลย (0700600062)</t>
  </si>
  <si>
    <t>โอนเงินงวดที่ 4.3</t>
  </si>
  <si>
    <t>ศูนย์ฯตาก โอนค่าเบี้ยเลี้ยงให้ ศูนย์ฯแพร่ จำนวน 11,400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</si>
</sst>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8" formatCode="0000000000"/>
    <numFmt numFmtId="189" formatCode="mmm\ yy"/>
  </numFmts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0"/>
      <name val="Arial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5"/>
      <name val="TH SarabunPSK"/>
      <family val="2"/>
    </font>
    <font>
      <b/>
      <sz val="16"/>
      <color theme="1"/>
      <name val="TH SarabunPSK"/>
      <family val="2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  <font>
      <sz val="16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8"/>
      <name val="Tahoma"/>
      <family val="2"/>
      <charset val="22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3" fillId="0" borderId="0"/>
    <xf numFmtId="0" fontId="11" fillId="0" borderId="0"/>
    <xf numFmtId="0" fontId="11" fillId="0" borderId="0"/>
  </cellStyleXfs>
  <cellXfs count="102">
    <xf numFmtId="0" fontId="0" fillId="0" borderId="0" xfId="0"/>
    <xf numFmtId="49" fontId="4" fillId="2" borderId="2" xfId="2" applyNumberFormat="1" applyFont="1" applyFill="1" applyBorder="1" applyAlignment="1" applyProtection="1">
      <alignment horizontal="center"/>
      <protection locked="0"/>
    </xf>
    <xf numFmtId="49" fontId="4" fillId="0" borderId="2" xfId="2" applyNumberFormat="1" applyFont="1" applyBorder="1" applyAlignment="1" applyProtection="1">
      <alignment horizontal="center"/>
      <protection locked="0"/>
    </xf>
    <xf numFmtId="0" fontId="2" fillId="0" borderId="11" xfId="0" applyFont="1" applyBorder="1" applyAlignment="1">
      <alignment vertical="top"/>
    </xf>
    <xf numFmtId="0" fontId="2" fillId="0" borderId="12" xfId="0" applyFont="1" applyBorder="1" applyAlignment="1">
      <alignment vertical="top"/>
    </xf>
    <xf numFmtId="0" fontId="2" fillId="0" borderId="13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43" fontId="2" fillId="0" borderId="5" xfId="1" applyFont="1" applyFill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43" fontId="2" fillId="0" borderId="4" xfId="1" applyFont="1" applyFill="1" applyBorder="1" applyAlignment="1">
      <alignment vertical="top"/>
    </xf>
    <xf numFmtId="188" fontId="2" fillId="0" borderId="12" xfId="0" applyNumberFormat="1" applyFont="1" applyBorder="1" applyAlignment="1">
      <alignment vertical="top"/>
    </xf>
    <xf numFmtId="188" fontId="2" fillId="0" borderId="5" xfId="0" applyNumberFormat="1" applyFont="1" applyBorder="1" applyAlignment="1">
      <alignment horizontal="center" vertical="top"/>
    </xf>
    <xf numFmtId="43" fontId="2" fillId="0" borderId="0" xfId="1" applyFont="1" applyFill="1" applyAlignment="1">
      <alignment vertical="top" wrapText="1"/>
    </xf>
    <xf numFmtId="188" fontId="7" fillId="0" borderId="4" xfId="3" applyNumberFormat="1" applyFont="1" applyFill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43" fontId="7" fillId="0" borderId="4" xfId="1" applyFont="1" applyFill="1" applyBorder="1" applyAlignment="1">
      <alignment horizontal="center" vertical="top" wrapText="1"/>
    </xf>
    <xf numFmtId="43" fontId="7" fillId="0" borderId="0" xfId="1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43" fontId="2" fillId="0" borderId="16" xfId="1" applyFont="1" applyFill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188" fontId="2" fillId="0" borderId="0" xfId="0" applyNumberFormat="1" applyFont="1" applyAlignment="1">
      <alignment horizontal="center" vertical="top" wrapText="1"/>
    </xf>
    <xf numFmtId="43" fontId="2" fillId="0" borderId="0" xfId="0" applyNumberFormat="1" applyFont="1" applyAlignment="1">
      <alignment vertical="top" wrapText="1"/>
    </xf>
    <xf numFmtId="43" fontId="2" fillId="2" borderId="0" xfId="1" applyFont="1" applyFill="1" applyAlignment="1">
      <alignment vertical="top" wrapText="1"/>
    </xf>
    <xf numFmtId="43" fontId="2" fillId="0" borderId="14" xfId="1" applyFont="1" applyFill="1" applyBorder="1" applyAlignment="1">
      <alignment horizontal="center" vertical="top"/>
    </xf>
    <xf numFmtId="43" fontId="2" fillId="0" borderId="15" xfId="1" applyFont="1" applyFill="1" applyBorder="1" applyAlignment="1">
      <alignment horizontal="center" vertical="top"/>
    </xf>
    <xf numFmtId="0" fontId="2" fillId="0" borderId="15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7" fillId="0" borderId="0" xfId="0" applyFont="1" applyAlignment="1">
      <alignment vertical="center"/>
    </xf>
    <xf numFmtId="0" fontId="7" fillId="0" borderId="9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8" fillId="0" borderId="0" xfId="0" applyFont="1" applyAlignment="1"/>
    <xf numFmtId="43" fontId="9" fillId="0" borderId="0" xfId="0" applyNumberFormat="1" applyFont="1" applyAlignment="1"/>
    <xf numFmtId="0" fontId="9" fillId="0" borderId="0" xfId="0" applyFont="1" applyAlignment="1"/>
    <xf numFmtId="0" fontId="2" fillId="0" borderId="0" xfId="0" applyFont="1" applyAlignment="1"/>
    <xf numFmtId="49" fontId="6" fillId="0" borderId="0" xfId="2" applyNumberFormat="1" applyFont="1" applyAlignment="1" applyProtection="1">
      <protection locked="0"/>
    </xf>
    <xf numFmtId="43" fontId="10" fillId="0" borderId="0" xfId="1" applyFont="1" applyAlignment="1"/>
    <xf numFmtId="43" fontId="0" fillId="0" borderId="0" xfId="1" applyFont="1" applyAlignment="1"/>
    <xf numFmtId="0" fontId="0" fillId="0" borderId="0" xfId="0" applyAlignment="1"/>
    <xf numFmtId="0" fontId="8" fillId="0" borderId="0" xfId="0" applyFont="1" applyAlignment="1">
      <alignment horizontal="left" wrapText="1"/>
    </xf>
    <xf numFmtId="43" fontId="9" fillId="0" borderId="0" xfId="0" applyNumberFormat="1" applyFont="1" applyAlignment="1">
      <alignment wrapText="1"/>
    </xf>
    <xf numFmtId="43" fontId="10" fillId="0" borderId="0" xfId="1" applyFont="1" applyBorder="1" applyAlignment="1"/>
    <xf numFmtId="43" fontId="0" fillId="0" borderId="0" xfId="1" applyFont="1" applyBorder="1" applyAlignment="1"/>
    <xf numFmtId="49" fontId="5" fillId="4" borderId="0" xfId="2" applyNumberFormat="1" applyFont="1" applyFill="1" applyAlignment="1"/>
    <xf numFmtId="43" fontId="4" fillId="4" borderId="0" xfId="1" applyFont="1" applyFill="1" applyAlignment="1" applyProtection="1">
      <protection locked="0"/>
    </xf>
    <xf numFmtId="43" fontId="4" fillId="0" borderId="0" xfId="1" applyFont="1" applyFill="1" applyAlignment="1" applyProtection="1">
      <protection locked="0"/>
    </xf>
    <xf numFmtId="2" fontId="4" fillId="0" borderId="0" xfId="2" applyNumberFormat="1" applyFont="1" applyAlignment="1" applyProtection="1">
      <protection locked="0"/>
    </xf>
    <xf numFmtId="49" fontId="4" fillId="0" borderId="0" xfId="2" applyNumberFormat="1" applyFont="1" applyAlignment="1" applyProtection="1">
      <protection locked="0"/>
    </xf>
    <xf numFmtId="49" fontId="5" fillId="0" borderId="3" xfId="2" applyNumberFormat="1" applyFont="1" applyBorder="1" applyAlignment="1">
      <alignment horizontal="center" wrapText="1"/>
    </xf>
    <xf numFmtId="43" fontId="5" fillId="0" borderId="3" xfId="1" applyFont="1" applyFill="1" applyBorder="1" applyAlignment="1" applyProtection="1">
      <alignment horizontal="center" wrapText="1"/>
      <protection locked="0"/>
    </xf>
    <xf numFmtId="43" fontId="4" fillId="0" borderId="8" xfId="1" applyFont="1" applyFill="1" applyBorder="1" applyAlignment="1" applyProtection="1">
      <alignment horizontal="center"/>
      <protection locked="0"/>
    </xf>
    <xf numFmtId="43" fontId="4" fillId="0" borderId="7" xfId="1" applyFont="1" applyFill="1" applyBorder="1" applyAlignment="1" applyProtection="1">
      <alignment horizontal="center"/>
      <protection locked="0"/>
    </xf>
    <xf numFmtId="43" fontId="4" fillId="0" borderId="6" xfId="1" applyFont="1" applyFill="1" applyBorder="1" applyAlignment="1" applyProtection="1">
      <alignment horizontal="center"/>
      <protection locked="0"/>
    </xf>
    <xf numFmtId="43" fontId="4" fillId="0" borderId="3" xfId="1" applyFont="1" applyFill="1" applyBorder="1" applyAlignment="1" applyProtection="1">
      <alignment horizontal="center" wrapText="1"/>
      <protection locked="0"/>
    </xf>
    <xf numFmtId="49" fontId="5" fillId="0" borderId="5" xfId="2" applyNumberFormat="1" applyFont="1" applyBorder="1" applyAlignment="1">
      <alignment horizontal="center" wrapText="1"/>
    </xf>
    <xf numFmtId="43" fontId="5" fillId="0" borderId="5" xfId="1" applyFont="1" applyFill="1" applyBorder="1" applyAlignment="1" applyProtection="1">
      <alignment horizontal="center" wrapText="1"/>
      <protection locked="0"/>
    </xf>
    <xf numFmtId="189" fontId="4" fillId="0" borderId="4" xfId="1" applyNumberFormat="1" applyFont="1" applyFill="1" applyBorder="1" applyAlignment="1" applyProtection="1">
      <alignment horizontal="center"/>
      <protection locked="0"/>
    </xf>
    <xf numFmtId="43" fontId="4" fillId="0" borderId="5" xfId="1" applyFont="1" applyFill="1" applyBorder="1" applyAlignment="1" applyProtection="1">
      <alignment horizontal="center" wrapText="1"/>
      <protection locked="0"/>
    </xf>
    <xf numFmtId="49" fontId="5" fillId="6" borderId="4" xfId="2" applyNumberFormat="1" applyFont="1" applyFill="1" applyBorder="1" applyAlignment="1" applyProtection="1">
      <protection locked="0"/>
    </xf>
    <xf numFmtId="43" fontId="5" fillId="6" borderId="4" xfId="1" applyFont="1" applyFill="1" applyBorder="1" applyAlignment="1" applyProtection="1"/>
    <xf numFmtId="49" fontId="5" fillId="0" borderId="3" xfId="2" applyNumberFormat="1" applyFont="1" applyBorder="1" applyAlignment="1" applyProtection="1">
      <protection locked="0"/>
    </xf>
    <xf numFmtId="43" fontId="5" fillId="0" borderId="3" xfId="1" applyFont="1" applyFill="1" applyBorder="1" applyAlignment="1" applyProtection="1"/>
    <xf numFmtId="49" fontId="4" fillId="0" borderId="2" xfId="2" applyNumberFormat="1" applyFont="1" applyBorder="1" applyAlignment="1" applyProtection="1">
      <protection locked="0"/>
    </xf>
    <xf numFmtId="43" fontId="4" fillId="0" borderId="2" xfId="1" applyFont="1" applyFill="1" applyBorder="1" applyAlignment="1" applyProtection="1"/>
    <xf numFmtId="43" fontId="4" fillId="0" borderId="2" xfId="1" applyFont="1" applyFill="1" applyBorder="1" applyAlignment="1" applyProtection="1">
      <protection locked="0"/>
    </xf>
    <xf numFmtId="49" fontId="5" fillId="0" borderId="2" xfId="2" applyNumberFormat="1" applyFont="1" applyBorder="1" applyAlignment="1" applyProtection="1">
      <protection locked="0"/>
    </xf>
    <xf numFmtId="43" fontId="5" fillId="0" borderId="2" xfId="1" applyFont="1" applyFill="1" applyBorder="1" applyAlignment="1" applyProtection="1"/>
    <xf numFmtId="49" fontId="4" fillId="0" borderId="1" xfId="2" applyNumberFormat="1" applyFont="1" applyBorder="1" applyAlignment="1" applyProtection="1">
      <protection locked="0"/>
    </xf>
    <xf numFmtId="43" fontId="4" fillId="0" borderId="1" xfId="1" applyFont="1" applyFill="1" applyBorder="1" applyAlignment="1" applyProtection="1"/>
    <xf numFmtId="43" fontId="4" fillId="0" borderId="1" xfId="1" applyFont="1" applyFill="1" applyBorder="1" applyAlignment="1" applyProtection="1">
      <protection locked="0"/>
    </xf>
    <xf numFmtId="49" fontId="4" fillId="0" borderId="10" xfId="2" applyNumberFormat="1" applyFont="1" applyBorder="1" applyAlignment="1" applyProtection="1">
      <protection locked="0"/>
    </xf>
    <xf numFmtId="43" fontId="4" fillId="0" borderId="10" xfId="1" applyFont="1" applyFill="1" applyBorder="1" applyAlignment="1" applyProtection="1"/>
    <xf numFmtId="43" fontId="4" fillId="0" borderId="10" xfId="1" applyFont="1" applyFill="1" applyBorder="1" applyAlignment="1" applyProtection="1">
      <protection locked="0"/>
    </xf>
    <xf numFmtId="49" fontId="5" fillId="0" borderId="1" xfId="2" applyNumberFormat="1" applyFont="1" applyBorder="1" applyAlignment="1" applyProtection="1">
      <protection locked="0"/>
    </xf>
    <xf numFmtId="43" fontId="5" fillId="0" borderId="1" xfId="1" applyFont="1" applyFill="1" applyBorder="1" applyAlignment="1" applyProtection="1">
      <protection locked="0"/>
    </xf>
    <xf numFmtId="43" fontId="5" fillId="0" borderId="3" xfId="1" applyFont="1" applyBorder="1" applyAlignment="1" applyProtection="1"/>
    <xf numFmtId="43" fontId="4" fillId="0" borderId="2" xfId="1" applyFont="1" applyBorder="1" applyAlignment="1" applyProtection="1"/>
    <xf numFmtId="43" fontId="4" fillId="0" borderId="2" xfId="1" applyFont="1" applyBorder="1" applyAlignment="1" applyProtection="1">
      <protection locked="0"/>
    </xf>
    <xf numFmtId="43" fontId="5" fillId="0" borderId="2" xfId="1" applyFont="1" applyBorder="1" applyAlignment="1" applyProtection="1"/>
    <xf numFmtId="43" fontId="4" fillId="0" borderId="1" xfId="1" applyFont="1" applyBorder="1" applyAlignment="1" applyProtection="1"/>
    <xf numFmtId="43" fontId="4" fillId="0" borderId="1" xfId="1" applyFont="1" applyBorder="1" applyAlignment="1" applyProtection="1">
      <protection locked="0"/>
    </xf>
    <xf numFmtId="43" fontId="4" fillId="0" borderId="10" xfId="1" applyFont="1" applyBorder="1" applyAlignment="1" applyProtection="1"/>
    <xf numFmtId="43" fontId="4" fillId="0" borderId="10" xfId="1" applyFont="1" applyBorder="1" applyAlignment="1" applyProtection="1">
      <protection locked="0"/>
    </xf>
    <xf numFmtId="49" fontId="6" fillId="4" borderId="0" xfId="2" applyNumberFormat="1" applyFont="1" applyFill="1" applyAlignment="1"/>
    <xf numFmtId="49" fontId="5" fillId="5" borderId="3" xfId="2" applyNumberFormat="1" applyFont="1" applyFill="1" applyBorder="1" applyAlignment="1" applyProtection="1">
      <protection locked="0"/>
    </xf>
    <xf numFmtId="43" fontId="5" fillId="5" borderId="3" xfId="1" applyFont="1" applyFill="1" applyBorder="1" applyAlignment="1" applyProtection="1"/>
    <xf numFmtId="49" fontId="5" fillId="5" borderId="2" xfId="2" applyNumberFormat="1" applyFont="1" applyFill="1" applyBorder="1" applyAlignment="1" applyProtection="1">
      <protection locked="0"/>
    </xf>
    <xf numFmtId="43" fontId="5" fillId="5" borderId="2" xfId="1" applyFont="1" applyFill="1" applyBorder="1" applyAlignment="1" applyProtection="1"/>
    <xf numFmtId="49" fontId="4" fillId="3" borderId="2" xfId="2" applyNumberFormat="1" applyFont="1" applyFill="1" applyBorder="1" applyAlignment="1" applyProtection="1">
      <protection locked="0"/>
    </xf>
    <xf numFmtId="43" fontId="4" fillId="3" borderId="2" xfId="1" applyFont="1" applyFill="1" applyBorder="1" applyAlignment="1" applyProtection="1"/>
    <xf numFmtId="43" fontId="4" fillId="2" borderId="2" xfId="1" applyFont="1" applyFill="1" applyBorder="1" applyAlignment="1" applyProtection="1"/>
    <xf numFmtId="43" fontId="4" fillId="5" borderId="2" xfId="1" applyFont="1" applyFill="1" applyBorder="1" applyAlignment="1" applyProtection="1"/>
    <xf numFmtId="43" fontId="4" fillId="5" borderId="2" xfId="1" applyFont="1" applyFill="1" applyBorder="1" applyAlignment="1" applyProtection="1">
      <protection locked="0"/>
    </xf>
    <xf numFmtId="49" fontId="5" fillId="5" borderId="1" xfId="2" applyNumberFormat="1" applyFont="1" applyFill="1" applyBorder="1" applyAlignment="1" applyProtection="1">
      <protection locked="0"/>
    </xf>
    <xf numFmtId="43" fontId="4" fillId="5" borderId="1" xfId="1" applyFont="1" applyFill="1" applyBorder="1" applyAlignment="1" applyProtection="1"/>
    <xf numFmtId="43" fontId="4" fillId="5" borderId="1" xfId="1" applyFont="1" applyFill="1" applyBorder="1" applyAlignment="1" applyProtection="1">
      <protection locked="0"/>
    </xf>
    <xf numFmtId="43" fontId="2" fillId="0" borderId="0" xfId="1" applyFont="1" applyAlignment="1"/>
  </cellXfs>
  <cellStyles count="7">
    <cellStyle name="Normal 11" xfId="4" xr:uid="{00000000-0005-0000-0000-000000000000}"/>
    <cellStyle name="Normal 4" xfId="5" xr:uid="{7EC6FBA4-3FD4-4F52-A207-BDFE09CE15A9}"/>
    <cellStyle name="จุลภาค" xfId="1" builtinId="3"/>
    <cellStyle name="จุลภาค 2" xfId="3" xr:uid="{00000000-0005-0000-0000-000002000000}"/>
    <cellStyle name="ปกติ" xfId="0" builtinId="0"/>
    <cellStyle name="ปกติ 2" xfId="6" xr:uid="{A56A1082-7C50-4693-B449-8F5BFA5B68B0}"/>
    <cellStyle name="ปกติ_แผนการเบิกจ่าย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3626;&#3656;&#3623;&#3609;&#3610;&#3640;&#3588;&#3588;&#3621;\&#3613;&#3638;&#3585;&#3629;&#3610;&#3619;&#3617;54\&#3649;&#3610;&#3610;&#3585;10-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&#3613;&#3638;&#3585;&#3629;&#3610;&#3619;&#3617;54\&#3649;&#3610;&#3610;&#3585;1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Ying\&#3591;&#3610;&#3611;&#3619;&#3632;&#3617;&#3634;&#3603;%20&#3611;&#3637;%202563\&#3611;&#3619;&#3633;&#3610;&#3621;&#3604;%20&#3588;&#3619;&#3640;&#3616;&#3633;&#3603;&#3601;&#3660;&#3611;&#3637;%2062%20OK\&#3585;.%20&#3629;&#3634;&#3627;&#3634;&#3619;&#3626;&#3633;&#3605;&#3623;&#366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21;&#3640;&#3656;&#3617;&#3648;&#3591;&#3636;&#3609;&#3607;&#3640;&#3609;/&#3648;&#3591;&#3636;&#3609;&#3607;&#3640;&#3609;&#3623;&#3636;&#3592;&#3633;&#3618;/&#3648;&#3591;&#3636;&#3609;&#3607;&#3640;&#3609;&#3623;&#3636;&#3592;&#3633;&#3618;&#3611;&#3637;%2064/&#3649;&#3612;&#3609;64%20&#3649;&#3618;&#3585;&#3648;&#3593;&#3614;&#3634;&#3632;&#3627;&#3609;&#3656;&#3623;&#3618;&#3607;&#3637;&#3656;&#3617;&#3637;/&#3616;&#3634;&#3614;&#3619;&#3623;&#3617;%20&#3611;&#3637;%202564%20&#3607;&#3637;&#3656;&#3652;&#3604;&#3657;&#3619;&#3633;&#3610;&#3585;&#3634;&#3619;&#3592;&#3633;&#3604;&#3626;&#3619;&#361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C(1)"/>
      <sheetName val="D&amp;E(1)"/>
      <sheetName val="สรุปราคา (EMC)"/>
      <sheetName val="cov-estimate"/>
      <sheetName val="Cost_Categories"/>
      <sheetName val="AutoOpen_Stub_Data"/>
      <sheetName val="Intl_Data_Table"/>
      <sheetName val="HVAC"/>
      <sheetName val="Purchase_Order"/>
      <sheetName val="Customize_Your_Purchase_Order"/>
      <sheetName val="SH-D"/>
      <sheetName val="basic rate"/>
      <sheetName val="ค่าวัสดุ"/>
      <sheetName val="Main_Sum_(Hotel_&amp;_Residences)"/>
      <sheetName val="Cost_Data"/>
      <sheetName val="2_3_1_อาคาร"/>
      <sheetName val="สรุปราคา_(EMC)"/>
      <sheetName val="INVOICEprototype1"/>
      <sheetName val="List"/>
      <sheetName val="SH-G"/>
      <sheetName val="SH-C"/>
      <sheetName val="Mat"/>
      <sheetName val="PRICE LIST"/>
      <sheetName val="BOX Cryostat Details"/>
      <sheetName val="Driver Linac Layout"/>
      <sheetName val="Inputs"/>
      <sheetName val="Magnet Details"/>
      <sheetName val="MASTER"/>
      <sheetName val="Assumption"/>
      <sheetName val="AutoOpen_Stub_Data3"/>
      <sheetName val="Intl_Data_Table3"/>
      <sheetName val="Purchase_Order3"/>
      <sheetName val="Customize_Your_Purchase_Order3"/>
      <sheetName val="Main_Sum_(Hotel_&amp;_Residences)3"/>
      <sheetName val="Cost_Data3"/>
      <sheetName val="2_3_1_อาคาร3"/>
      <sheetName val="สรุปราคา_(EMC)3"/>
      <sheetName val="basic_rate2"/>
      <sheetName val="PRICE_LIST2"/>
      <sheetName val="BOX_Cryostat_Details2"/>
      <sheetName val="Driver_Linac_Layout2"/>
      <sheetName val="Magnet_Details2"/>
      <sheetName val="AutoOpen_Stub_Data1"/>
      <sheetName val="Intl_Data_Table1"/>
      <sheetName val="Purchase_Order1"/>
      <sheetName val="Customize_Your_Purchase_Order1"/>
      <sheetName val="Main_Sum_(Hotel_&amp;_Residences)1"/>
      <sheetName val="Cost_Data1"/>
      <sheetName val="2_3_1_อาคาร1"/>
      <sheetName val="สรุปราคา_(EMC)1"/>
      <sheetName val="basic_rate"/>
      <sheetName val="PRICE_LIST"/>
      <sheetName val="BOX_Cryostat_Details"/>
      <sheetName val="Driver_Linac_Layout"/>
      <sheetName val="Magnet_Details"/>
      <sheetName val="AutoOpen_Stub_Data2"/>
      <sheetName val="Intl_Data_Table2"/>
      <sheetName val="Purchase_Order2"/>
      <sheetName val="Customize_Your_Purchase_Order2"/>
      <sheetName val="Main_Sum_(Hotel_&amp;_Residences)2"/>
      <sheetName val="Cost_Data2"/>
      <sheetName val="2_3_1_อาคาร2"/>
      <sheetName val="สรุปราคา_(EMC)2"/>
      <sheetName val="basic_rate1"/>
      <sheetName val="PRICE_LIST1"/>
      <sheetName val="BOX_Cryostat_Details1"/>
      <sheetName val="Driver_Linac_Layout1"/>
      <sheetName val="Magnet_Details1"/>
      <sheetName val="Cover"/>
      <sheetName val=""/>
      <sheetName val="DETAIL 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boq"/>
      <sheetName val="Cctmst"/>
      <sheetName val="I-slab"/>
      <sheetName val="97 사업추정(WEKI)"/>
      <sheetName val="Customize Your Invoice"/>
      <sheetName val="SEA"/>
      <sheetName val="เงินกู้ธนชาติ"/>
      <sheetName val="10-1 Media"/>
      <sheetName val="10-cut"/>
      <sheetName val="เงินกู้ MGC"/>
      <sheetName val="Trial Balance"/>
      <sheetName val="Sol-Other"/>
      <sheetName val="TrialBalance Q3-2002"/>
      <sheetName val="Dec15"/>
      <sheetName val="DEC31"/>
      <sheetName val="Beam Gridline1-7"/>
      <sheetName val="I. Gen&amp;Proj Schd-Asm"/>
      <sheetName val="II. Proj Cost-Asm"/>
      <sheetName val="Code"/>
      <sheetName val="LITF"/>
      <sheetName val="Main Summary"/>
      <sheetName val="covere"/>
      <sheetName val="Daily Handover"/>
      <sheetName val="factors"/>
      <sheetName val="Mat_Source"/>
      <sheetName val="Cash Flow Internal"/>
      <sheetName val="DETAIL_"/>
      <sheetName val="SPEC PL1"/>
      <sheetName val="Submit#1_Oakwood Sukhumvit36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RITERIA1"/>
      <sheetName val="desc"/>
      <sheetName val="type"/>
      <sheetName val="Control"/>
      <sheetName val="Orig FC Pivot Table"/>
      <sheetName val="0398exp"/>
      <sheetName val="2004"/>
      <sheetName val="Mapping table"/>
      <sheetName val="DAY"/>
      <sheetName val="TABLE"/>
      <sheetName val="BUILD95"/>
      <sheetName val="แบบก.12"/>
      <sheetName val="ศูนย์สัตวศาสตร์ฯ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ลายหลาก"/>
      <sheetName val="วิจัย"/>
      <sheetName val="Seedhub"/>
      <sheetName val="อาหารสัตว์"/>
      <sheetName val="ที่อยู่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สส. ภาพรวม64"/>
      <sheetName val="สสช. ภาพรวม64"/>
      <sheetName val="สทป. ภาพรวม64"/>
      <sheetName val="สพพ. ภาพรวม64"/>
      <sheetName val="สอส. ภาพรวม64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2"/>
  <sheetViews>
    <sheetView zoomScale="80" zoomScaleNormal="80" workbookViewId="0">
      <selection activeCell="E13" sqref="E13"/>
    </sheetView>
  </sheetViews>
  <sheetFormatPr defaultRowHeight="21" x14ac:dyDescent="0.2"/>
  <cols>
    <col min="1" max="1" width="4" style="20" customWidth="1"/>
    <col min="2" max="2" width="44.25" style="9" customWidth="1"/>
    <col min="3" max="3" width="11.125" style="21" customWidth="1"/>
    <col min="4" max="4" width="35.625" style="9" customWidth="1"/>
    <col min="5" max="11" width="12.75" style="13" customWidth="1"/>
    <col min="12" max="12" width="12.25" style="9" bestFit="1" customWidth="1"/>
    <col min="13" max="16384" width="9" style="9"/>
  </cols>
  <sheetData>
    <row r="1" spans="1:12" x14ac:dyDescent="0.2">
      <c r="A1" s="28" t="s">
        <v>82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13"/>
    </row>
    <row r="2" spans="1:12" x14ac:dyDescent="0.2">
      <c r="A2" s="29" t="s">
        <v>78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13"/>
    </row>
    <row r="3" spans="1:12" s="18" customFormat="1" ht="42" x14ac:dyDescent="0.2">
      <c r="A3" s="30" t="s">
        <v>70</v>
      </c>
      <c r="B3" s="30"/>
      <c r="C3" s="14" t="s">
        <v>71</v>
      </c>
      <c r="D3" s="15" t="s">
        <v>72</v>
      </c>
      <c r="E3" s="16" t="s">
        <v>73</v>
      </c>
      <c r="F3" s="16" t="s">
        <v>74</v>
      </c>
      <c r="G3" s="16" t="s">
        <v>75</v>
      </c>
      <c r="H3" s="16" t="s">
        <v>88</v>
      </c>
      <c r="I3" s="16" t="s">
        <v>91</v>
      </c>
      <c r="J3" s="16" t="s">
        <v>76</v>
      </c>
      <c r="K3" s="16" t="s">
        <v>77</v>
      </c>
      <c r="L3" s="17"/>
    </row>
    <row r="4" spans="1:12" s="8" customFormat="1" x14ac:dyDescent="0.2">
      <c r="A4" s="34">
        <v>2</v>
      </c>
      <c r="B4" s="3" t="s">
        <v>83</v>
      </c>
      <c r="C4" s="11"/>
      <c r="D4" s="4"/>
      <c r="E4" s="4"/>
      <c r="F4" s="4"/>
      <c r="G4" s="4"/>
      <c r="H4" s="4"/>
      <c r="I4" s="4"/>
      <c r="J4" s="4"/>
      <c r="K4" s="5"/>
      <c r="L4" s="9"/>
    </row>
    <row r="5" spans="1:12" s="8" customFormat="1" x14ac:dyDescent="0.2">
      <c r="A5" s="35"/>
      <c r="B5" s="26" t="s">
        <v>84</v>
      </c>
      <c r="C5" s="12">
        <v>700600053</v>
      </c>
      <c r="D5" s="6" t="s">
        <v>78</v>
      </c>
      <c r="E5" s="7">
        <v>0</v>
      </c>
      <c r="F5" s="7">
        <v>35000</v>
      </c>
      <c r="G5" s="7">
        <v>19465</v>
      </c>
      <c r="H5" s="7">
        <v>90735</v>
      </c>
      <c r="I5" s="7">
        <v>41780</v>
      </c>
      <c r="J5" s="7">
        <f t="shared" ref="J5:J10" si="0">SUM(E5:I5)</f>
        <v>186980</v>
      </c>
      <c r="K5" s="25">
        <f>SUM(J5:J10)</f>
        <v>929500</v>
      </c>
      <c r="L5" s="9"/>
    </row>
    <row r="6" spans="1:12" s="8" customFormat="1" x14ac:dyDescent="0.2">
      <c r="A6" s="35"/>
      <c r="B6" s="27"/>
      <c r="C6" s="12">
        <v>700600041</v>
      </c>
      <c r="D6" s="6" t="s">
        <v>85</v>
      </c>
      <c r="E6" s="10">
        <v>179790</v>
      </c>
      <c r="F6" s="10">
        <v>124190</v>
      </c>
      <c r="G6" s="10">
        <v>500</v>
      </c>
      <c r="H6" s="10">
        <f>116020-11400</f>
        <v>104620</v>
      </c>
      <c r="I6" s="10">
        <v>0</v>
      </c>
      <c r="J6" s="7">
        <f t="shared" si="0"/>
        <v>409100</v>
      </c>
      <c r="K6" s="24"/>
      <c r="L6" s="9"/>
    </row>
    <row r="7" spans="1:12" s="8" customFormat="1" x14ac:dyDescent="0.2">
      <c r="A7" s="35"/>
      <c r="B7" s="27"/>
      <c r="C7" s="12">
        <v>700600056</v>
      </c>
      <c r="D7" s="6" t="s">
        <v>79</v>
      </c>
      <c r="E7" s="7">
        <v>0</v>
      </c>
      <c r="F7" s="7">
        <v>0</v>
      </c>
      <c r="G7" s="7">
        <v>10000</v>
      </c>
      <c r="H7" s="7">
        <v>58000</v>
      </c>
      <c r="I7" s="7">
        <v>0</v>
      </c>
      <c r="J7" s="7">
        <f t="shared" si="0"/>
        <v>68000</v>
      </c>
      <c r="K7" s="24"/>
      <c r="L7" s="9"/>
    </row>
    <row r="8" spans="1:12" s="8" customFormat="1" x14ac:dyDescent="0.2">
      <c r="A8" s="35"/>
      <c r="B8" s="27"/>
      <c r="C8" s="12">
        <v>700600062</v>
      </c>
      <c r="D8" s="6" t="s">
        <v>92</v>
      </c>
      <c r="E8" s="7">
        <v>0</v>
      </c>
      <c r="F8" s="7">
        <v>0</v>
      </c>
      <c r="G8" s="7">
        <v>0</v>
      </c>
      <c r="H8" s="7">
        <v>23000</v>
      </c>
      <c r="I8" s="7">
        <v>0</v>
      </c>
      <c r="J8" s="7">
        <f t="shared" si="0"/>
        <v>23000</v>
      </c>
      <c r="K8" s="24"/>
      <c r="L8" s="9"/>
    </row>
    <row r="9" spans="1:12" s="8" customFormat="1" x14ac:dyDescent="0.2">
      <c r="A9" s="35"/>
      <c r="B9" s="27"/>
      <c r="C9" s="12">
        <v>700600070</v>
      </c>
      <c r="D9" s="6" t="s">
        <v>89</v>
      </c>
      <c r="E9" s="7">
        <v>0</v>
      </c>
      <c r="F9" s="7">
        <v>0</v>
      </c>
      <c r="G9" s="7">
        <v>0</v>
      </c>
      <c r="H9" s="7">
        <f>11400+151850</f>
        <v>163250</v>
      </c>
      <c r="I9" s="7">
        <v>51170</v>
      </c>
      <c r="J9" s="7">
        <f t="shared" si="0"/>
        <v>214420</v>
      </c>
      <c r="K9" s="24"/>
      <c r="L9" s="9"/>
    </row>
    <row r="10" spans="1:12" s="8" customFormat="1" x14ac:dyDescent="0.2">
      <c r="A10" s="35"/>
      <c r="B10" s="27"/>
      <c r="C10" s="12">
        <v>700600074</v>
      </c>
      <c r="D10" s="6" t="s">
        <v>80</v>
      </c>
      <c r="E10" s="7">
        <v>0</v>
      </c>
      <c r="F10" s="7">
        <v>20600</v>
      </c>
      <c r="G10" s="7">
        <v>0</v>
      </c>
      <c r="H10" s="7">
        <v>7400</v>
      </c>
      <c r="I10" s="7">
        <v>0</v>
      </c>
      <c r="J10" s="7">
        <f t="shared" si="0"/>
        <v>28000</v>
      </c>
      <c r="K10" s="24"/>
      <c r="L10" s="9"/>
    </row>
    <row r="11" spans="1:12" x14ac:dyDescent="0.2">
      <c r="A11" s="31" t="s">
        <v>64</v>
      </c>
      <c r="B11" s="32"/>
      <c r="C11" s="32"/>
      <c r="D11" s="33"/>
      <c r="E11" s="19">
        <f>SUBTOTAL(9,E4:E10)</f>
        <v>179790</v>
      </c>
      <c r="F11" s="19">
        <f>SUBTOTAL(9,F4:F10)</f>
        <v>179790</v>
      </c>
      <c r="G11" s="19">
        <f>SUBTOTAL(9,G4:G10)</f>
        <v>29965</v>
      </c>
      <c r="H11" s="19">
        <f>SUBTOTAL(9,H4:H10)</f>
        <v>447005</v>
      </c>
      <c r="I11" s="19">
        <f>SUBTOTAL(9,I4:I10)</f>
        <v>92950</v>
      </c>
      <c r="J11" s="19">
        <f>SUBTOTAL(9,J4:J10)</f>
        <v>929500</v>
      </c>
      <c r="K11" s="19">
        <f>SUBTOTAL(9,K4:K10)</f>
        <v>929500</v>
      </c>
      <c r="L11" s="22"/>
    </row>
    <row r="12" spans="1:12" ht="21.75" thickTop="1" x14ac:dyDescent="0.2">
      <c r="E12" s="23">
        <f>+'สอส2.1'!F367</f>
        <v>179790</v>
      </c>
      <c r="F12" s="23">
        <f>+'สอส2.1'!J367</f>
        <v>179790</v>
      </c>
      <c r="G12" s="23">
        <f>+'สอส2.1'!L367</f>
        <v>29965</v>
      </c>
      <c r="H12" s="23">
        <f>+'สอส2.1'!M367</f>
        <v>447005</v>
      </c>
      <c r="I12" s="23">
        <f>+'สอส2.1'!R367</f>
        <v>92950</v>
      </c>
      <c r="J12" s="23">
        <f>+'สอส2.1'!B367</f>
        <v>929500</v>
      </c>
    </row>
  </sheetData>
  <autoFilter ref="A3:L10" xr:uid="{00000000-0009-0000-0000-000001000000}">
    <filterColumn colId="0" showButton="0"/>
  </autoFilter>
  <mergeCells count="7">
    <mergeCell ref="A11:D11"/>
    <mergeCell ref="A4:A10"/>
    <mergeCell ref="A1:K1"/>
    <mergeCell ref="A2:K2"/>
    <mergeCell ref="A3:B3"/>
    <mergeCell ref="B5:B10"/>
    <mergeCell ref="K5:K10"/>
  </mergeCells>
  <phoneticPr fontId="12" type="noConversion"/>
  <printOptions horizontalCentered="1"/>
  <pageMargins left="0.39370078740157483" right="0.39370078740157483" top="0.78740157480314965" bottom="0.39370078740157483" header="0.31496062992125984" footer="0.31496062992125984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pageSetUpPr fitToPage="1"/>
  </sheetPr>
  <dimension ref="A1:T426"/>
  <sheetViews>
    <sheetView tabSelected="1" zoomScale="80" zoomScaleNormal="80" workbookViewId="0">
      <pane xSplit="2" ySplit="6" topLeftCell="F279" activePane="bottomRight" state="frozenSplit"/>
      <selection activeCell="A3" sqref="A3"/>
      <selection pane="topRight" activeCell="A3" sqref="A3"/>
      <selection pane="bottomLeft" activeCell="A3" sqref="A3"/>
      <selection pane="bottomRight" activeCell="B65" sqref="B65:B66"/>
    </sheetView>
  </sheetViews>
  <sheetFormatPr defaultRowHeight="21" x14ac:dyDescent="0.35"/>
  <cols>
    <col min="1" max="1" width="32.25" style="39" customWidth="1"/>
    <col min="2" max="18" width="13.5" style="101" customWidth="1"/>
    <col min="19" max="16384" width="9" style="39"/>
  </cols>
  <sheetData>
    <row r="1" spans="1:20" ht="24" customHeight="1" x14ac:dyDescent="0.35">
      <c r="A1" s="36" t="s">
        <v>81</v>
      </c>
      <c r="B1" s="36"/>
      <c r="C1" s="36"/>
      <c r="D1" s="36"/>
      <c r="E1" s="36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8"/>
      <c r="T1" s="38"/>
    </row>
    <row r="2" spans="1:20" s="43" customFormat="1" ht="24" customHeight="1" x14ac:dyDescent="0.3">
      <c r="A2" s="40" t="s">
        <v>87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2"/>
      <c r="P2" s="42"/>
      <c r="Q2" s="42"/>
      <c r="R2" s="42"/>
    </row>
    <row r="3" spans="1:20" s="43" customFormat="1" ht="24" customHeight="1" x14ac:dyDescent="0.35">
      <c r="A3" s="44" t="s">
        <v>78</v>
      </c>
      <c r="B3" s="44"/>
      <c r="C3" s="44"/>
      <c r="D3" s="44"/>
      <c r="E3" s="44"/>
      <c r="F3" s="44"/>
      <c r="G3" s="44"/>
      <c r="H3" s="44"/>
      <c r="I3" s="44"/>
      <c r="J3" s="45"/>
      <c r="K3" s="46"/>
      <c r="L3" s="46"/>
      <c r="M3" s="46"/>
      <c r="N3" s="46"/>
      <c r="O3" s="47"/>
      <c r="P3" s="47"/>
      <c r="Q3" s="47"/>
      <c r="R3" s="47"/>
    </row>
    <row r="4" spans="1:20" s="52" customFormat="1" ht="24" customHeight="1" x14ac:dyDescent="0.35">
      <c r="A4" s="48" t="s">
        <v>68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50"/>
      <c r="T4" s="51"/>
    </row>
    <row r="5" spans="1:20" s="52" customFormat="1" x14ac:dyDescent="0.35">
      <c r="A5" s="53" t="s">
        <v>65</v>
      </c>
      <c r="B5" s="54" t="s">
        <v>64</v>
      </c>
      <c r="C5" s="55" t="s">
        <v>63</v>
      </c>
      <c r="D5" s="56"/>
      <c r="E5" s="57"/>
      <c r="F5" s="58" t="s">
        <v>62</v>
      </c>
      <c r="G5" s="55" t="s">
        <v>61</v>
      </c>
      <c r="H5" s="56"/>
      <c r="I5" s="57"/>
      <c r="J5" s="58" t="s">
        <v>60</v>
      </c>
      <c r="K5" s="55" t="s">
        <v>59</v>
      </c>
      <c r="L5" s="56"/>
      <c r="M5" s="57"/>
      <c r="N5" s="58" t="s">
        <v>58</v>
      </c>
      <c r="O5" s="55" t="s">
        <v>57</v>
      </c>
      <c r="P5" s="56"/>
      <c r="Q5" s="57"/>
      <c r="R5" s="58" t="s">
        <v>56</v>
      </c>
    </row>
    <row r="6" spans="1:20" s="52" customFormat="1" x14ac:dyDescent="0.35">
      <c r="A6" s="59"/>
      <c r="B6" s="60"/>
      <c r="C6" s="61">
        <v>24381</v>
      </c>
      <c r="D6" s="61">
        <v>24412</v>
      </c>
      <c r="E6" s="61">
        <v>24442</v>
      </c>
      <c r="F6" s="62"/>
      <c r="G6" s="61">
        <v>24473</v>
      </c>
      <c r="H6" s="61">
        <v>24504</v>
      </c>
      <c r="I6" s="61">
        <v>24532</v>
      </c>
      <c r="J6" s="62"/>
      <c r="K6" s="61">
        <v>24563</v>
      </c>
      <c r="L6" s="61">
        <v>24593</v>
      </c>
      <c r="M6" s="61">
        <v>24624</v>
      </c>
      <c r="N6" s="62"/>
      <c r="O6" s="61">
        <v>24654</v>
      </c>
      <c r="P6" s="61">
        <v>24685</v>
      </c>
      <c r="Q6" s="61">
        <v>24716</v>
      </c>
      <c r="R6" s="62"/>
    </row>
    <row r="7" spans="1:20" s="52" customFormat="1" x14ac:dyDescent="0.35">
      <c r="A7" s="63" t="s">
        <v>55</v>
      </c>
      <c r="B7" s="64">
        <f t="shared" ref="B7:R7" si="0">SUM(B8+B13+B58+B61+B62)</f>
        <v>186980</v>
      </c>
      <c r="C7" s="64">
        <f t="shared" si="0"/>
        <v>0</v>
      </c>
      <c r="D7" s="64">
        <f t="shared" si="0"/>
        <v>0</v>
      </c>
      <c r="E7" s="64">
        <f t="shared" si="0"/>
        <v>0</v>
      </c>
      <c r="F7" s="64">
        <f t="shared" si="0"/>
        <v>0</v>
      </c>
      <c r="G7" s="64">
        <f t="shared" si="0"/>
        <v>0</v>
      </c>
      <c r="H7" s="64">
        <f t="shared" si="0"/>
        <v>0</v>
      </c>
      <c r="I7" s="64">
        <f t="shared" si="0"/>
        <v>35000</v>
      </c>
      <c r="J7" s="64">
        <f t="shared" si="0"/>
        <v>35000</v>
      </c>
      <c r="K7" s="64">
        <f t="shared" si="0"/>
        <v>0</v>
      </c>
      <c r="L7" s="64">
        <f t="shared" si="0"/>
        <v>19465</v>
      </c>
      <c r="M7" s="64">
        <f t="shared" si="0"/>
        <v>90735</v>
      </c>
      <c r="N7" s="64">
        <f t="shared" si="0"/>
        <v>110200</v>
      </c>
      <c r="O7" s="64">
        <f t="shared" si="0"/>
        <v>41780</v>
      </c>
      <c r="P7" s="64">
        <f t="shared" si="0"/>
        <v>0</v>
      </c>
      <c r="Q7" s="64">
        <f t="shared" si="0"/>
        <v>0</v>
      </c>
      <c r="R7" s="64">
        <f t="shared" si="0"/>
        <v>41780</v>
      </c>
      <c r="S7" s="50"/>
      <c r="T7" s="51"/>
    </row>
    <row r="8" spans="1:20" s="52" customFormat="1" hidden="1" x14ac:dyDescent="0.35">
      <c r="A8" s="65" t="s">
        <v>54</v>
      </c>
      <c r="B8" s="66">
        <f t="shared" ref="B8:R8" si="1">SUM(B9:B12)</f>
        <v>0</v>
      </c>
      <c r="C8" s="66">
        <f t="shared" si="1"/>
        <v>0</v>
      </c>
      <c r="D8" s="66">
        <f t="shared" si="1"/>
        <v>0</v>
      </c>
      <c r="E8" s="66">
        <f t="shared" si="1"/>
        <v>0</v>
      </c>
      <c r="F8" s="66">
        <f t="shared" si="1"/>
        <v>0</v>
      </c>
      <c r="G8" s="66">
        <f t="shared" si="1"/>
        <v>0</v>
      </c>
      <c r="H8" s="66">
        <f t="shared" si="1"/>
        <v>0</v>
      </c>
      <c r="I8" s="66">
        <f t="shared" si="1"/>
        <v>0</v>
      </c>
      <c r="J8" s="66">
        <f t="shared" si="1"/>
        <v>0</v>
      </c>
      <c r="K8" s="66">
        <f t="shared" si="1"/>
        <v>0</v>
      </c>
      <c r="L8" s="66">
        <f t="shared" si="1"/>
        <v>0</v>
      </c>
      <c r="M8" s="66">
        <f t="shared" si="1"/>
        <v>0</v>
      </c>
      <c r="N8" s="66">
        <f t="shared" si="1"/>
        <v>0</v>
      </c>
      <c r="O8" s="66">
        <f t="shared" si="1"/>
        <v>0</v>
      </c>
      <c r="P8" s="66">
        <f t="shared" si="1"/>
        <v>0</v>
      </c>
      <c r="Q8" s="66">
        <f t="shared" si="1"/>
        <v>0</v>
      </c>
      <c r="R8" s="66">
        <f t="shared" si="1"/>
        <v>0</v>
      </c>
      <c r="S8" s="50"/>
      <c r="T8" s="51"/>
    </row>
    <row r="9" spans="1:20" s="52" customFormat="1" hidden="1" x14ac:dyDescent="0.35">
      <c r="A9" s="67" t="s">
        <v>53</v>
      </c>
      <c r="B9" s="68">
        <f>SUM(F9+J9+N9+R9)</f>
        <v>0</v>
      </c>
      <c r="C9" s="69"/>
      <c r="D9" s="69"/>
      <c r="E9" s="69"/>
      <c r="F9" s="68">
        <f>SUM(C9:E9)</f>
        <v>0</v>
      </c>
      <c r="G9" s="69"/>
      <c r="H9" s="69"/>
      <c r="I9" s="69"/>
      <c r="J9" s="68">
        <f>SUM(G9:I9)</f>
        <v>0</v>
      </c>
      <c r="K9" s="69"/>
      <c r="L9" s="69"/>
      <c r="M9" s="69"/>
      <c r="N9" s="68">
        <f>SUM(K9:M9)</f>
        <v>0</v>
      </c>
      <c r="O9" s="69"/>
      <c r="P9" s="69"/>
      <c r="Q9" s="69"/>
      <c r="R9" s="68">
        <f>SUM(O9:Q9)</f>
        <v>0</v>
      </c>
      <c r="S9" s="50"/>
      <c r="T9" s="51"/>
    </row>
    <row r="10" spans="1:20" s="52" customFormat="1" hidden="1" x14ac:dyDescent="0.35">
      <c r="A10" s="67" t="s">
        <v>52</v>
      </c>
      <c r="B10" s="68">
        <f>SUM(F10+J10+N10+R10)</f>
        <v>0</v>
      </c>
      <c r="C10" s="69"/>
      <c r="D10" s="69"/>
      <c r="E10" s="69"/>
      <c r="F10" s="68">
        <f>SUM(C10:E10)</f>
        <v>0</v>
      </c>
      <c r="G10" s="69"/>
      <c r="H10" s="69"/>
      <c r="I10" s="69"/>
      <c r="J10" s="68">
        <f>SUM(G10:I10)</f>
        <v>0</v>
      </c>
      <c r="K10" s="69"/>
      <c r="L10" s="69"/>
      <c r="M10" s="69"/>
      <c r="N10" s="68">
        <f>SUM(K10:M10)</f>
        <v>0</v>
      </c>
      <c r="O10" s="69"/>
      <c r="P10" s="69"/>
      <c r="Q10" s="69"/>
      <c r="R10" s="68">
        <f>SUM(O10:Q10)</f>
        <v>0</v>
      </c>
      <c r="S10" s="50"/>
      <c r="T10" s="51"/>
    </row>
    <row r="11" spans="1:20" s="52" customFormat="1" hidden="1" x14ac:dyDescent="0.35">
      <c r="A11" s="67" t="s">
        <v>51</v>
      </c>
      <c r="B11" s="68">
        <f>SUM(F11+J11+N11+R11)</f>
        <v>0</v>
      </c>
      <c r="C11" s="69"/>
      <c r="D11" s="69"/>
      <c r="E11" s="69"/>
      <c r="F11" s="68">
        <f>SUM(C11:E11)</f>
        <v>0</v>
      </c>
      <c r="G11" s="69"/>
      <c r="H11" s="69"/>
      <c r="I11" s="69"/>
      <c r="J11" s="68">
        <f>SUM(G11:I11)</f>
        <v>0</v>
      </c>
      <c r="K11" s="69"/>
      <c r="L11" s="69"/>
      <c r="M11" s="69"/>
      <c r="N11" s="68">
        <f>SUM(K11:M11)</f>
        <v>0</v>
      </c>
      <c r="O11" s="69"/>
      <c r="P11" s="69"/>
      <c r="Q11" s="69"/>
      <c r="R11" s="68">
        <f>SUM(O11:Q11)</f>
        <v>0</v>
      </c>
      <c r="S11" s="50"/>
      <c r="T11" s="51"/>
    </row>
    <row r="12" spans="1:20" s="52" customFormat="1" hidden="1" x14ac:dyDescent="0.35">
      <c r="A12" s="67" t="s">
        <v>50</v>
      </c>
      <c r="B12" s="68">
        <f>SUM(F12+J12+N12+R12)</f>
        <v>0</v>
      </c>
      <c r="C12" s="69"/>
      <c r="D12" s="69"/>
      <c r="E12" s="69"/>
      <c r="F12" s="68">
        <f>SUM(C12:E12)</f>
        <v>0</v>
      </c>
      <c r="G12" s="69"/>
      <c r="H12" s="69"/>
      <c r="I12" s="69"/>
      <c r="J12" s="68">
        <f>SUM(G12:I12)</f>
        <v>0</v>
      </c>
      <c r="K12" s="69"/>
      <c r="L12" s="69"/>
      <c r="M12" s="69"/>
      <c r="N12" s="68">
        <f>SUM(K12:M12)</f>
        <v>0</v>
      </c>
      <c r="O12" s="69"/>
      <c r="P12" s="69"/>
      <c r="Q12" s="69"/>
      <c r="R12" s="68">
        <f>SUM(O12:Q12)</f>
        <v>0</v>
      </c>
      <c r="S12" s="50"/>
      <c r="T12" s="51"/>
    </row>
    <row r="13" spans="1:20" s="52" customFormat="1" hidden="1" x14ac:dyDescent="0.35">
      <c r="A13" s="70" t="s">
        <v>49</v>
      </c>
      <c r="B13" s="71">
        <f t="shared" ref="B13:R13" si="2">SUM(B14+B52)</f>
        <v>186980</v>
      </c>
      <c r="C13" s="71">
        <f t="shared" si="2"/>
        <v>0</v>
      </c>
      <c r="D13" s="71">
        <f t="shared" si="2"/>
        <v>0</v>
      </c>
      <c r="E13" s="71">
        <f t="shared" si="2"/>
        <v>0</v>
      </c>
      <c r="F13" s="71">
        <f t="shared" si="2"/>
        <v>0</v>
      </c>
      <c r="G13" s="71">
        <f t="shared" si="2"/>
        <v>0</v>
      </c>
      <c r="H13" s="71">
        <f t="shared" si="2"/>
        <v>0</v>
      </c>
      <c r="I13" s="71">
        <f t="shared" si="2"/>
        <v>35000</v>
      </c>
      <c r="J13" s="71">
        <f t="shared" si="2"/>
        <v>35000</v>
      </c>
      <c r="K13" s="71">
        <f t="shared" si="2"/>
        <v>0</v>
      </c>
      <c r="L13" s="71">
        <f t="shared" si="2"/>
        <v>19465</v>
      </c>
      <c r="M13" s="71">
        <f t="shared" si="2"/>
        <v>90735</v>
      </c>
      <c r="N13" s="71">
        <f t="shared" si="2"/>
        <v>110200</v>
      </c>
      <c r="O13" s="71">
        <f t="shared" si="2"/>
        <v>41780</v>
      </c>
      <c r="P13" s="71">
        <f t="shared" si="2"/>
        <v>0</v>
      </c>
      <c r="Q13" s="71">
        <f t="shared" si="2"/>
        <v>0</v>
      </c>
      <c r="R13" s="71">
        <f t="shared" si="2"/>
        <v>41780</v>
      </c>
      <c r="S13" s="50"/>
      <c r="T13" s="51"/>
    </row>
    <row r="14" spans="1:20" s="52" customFormat="1" hidden="1" x14ac:dyDescent="0.35">
      <c r="A14" s="67" t="s">
        <v>48</v>
      </c>
      <c r="B14" s="68">
        <f t="shared" ref="B14:R14" si="3">SUM(B15+B24+B37)</f>
        <v>186980</v>
      </c>
      <c r="C14" s="68">
        <f t="shared" si="3"/>
        <v>0</v>
      </c>
      <c r="D14" s="68">
        <f t="shared" si="3"/>
        <v>0</v>
      </c>
      <c r="E14" s="68">
        <f t="shared" si="3"/>
        <v>0</v>
      </c>
      <c r="F14" s="68">
        <f t="shared" si="3"/>
        <v>0</v>
      </c>
      <c r="G14" s="68">
        <f t="shared" si="3"/>
        <v>0</v>
      </c>
      <c r="H14" s="68">
        <f t="shared" si="3"/>
        <v>0</v>
      </c>
      <c r="I14" s="68">
        <f t="shared" si="3"/>
        <v>35000</v>
      </c>
      <c r="J14" s="68">
        <f t="shared" si="3"/>
        <v>35000</v>
      </c>
      <c r="K14" s="68">
        <f t="shared" si="3"/>
        <v>0</v>
      </c>
      <c r="L14" s="68">
        <f t="shared" si="3"/>
        <v>19465</v>
      </c>
      <c r="M14" s="68">
        <f t="shared" si="3"/>
        <v>90735</v>
      </c>
      <c r="N14" s="68">
        <f t="shared" si="3"/>
        <v>110200</v>
      </c>
      <c r="O14" s="68">
        <f t="shared" si="3"/>
        <v>41780</v>
      </c>
      <c r="P14" s="68">
        <f t="shared" si="3"/>
        <v>0</v>
      </c>
      <c r="Q14" s="68">
        <f t="shared" si="3"/>
        <v>0</v>
      </c>
      <c r="R14" s="68">
        <f t="shared" si="3"/>
        <v>41780</v>
      </c>
      <c r="S14" s="50"/>
      <c r="T14" s="51"/>
    </row>
    <row r="15" spans="1:20" s="52" customFormat="1" hidden="1" x14ac:dyDescent="0.35">
      <c r="A15" s="2" t="s">
        <v>47</v>
      </c>
      <c r="B15" s="68">
        <f t="shared" ref="B15:R15" si="4">SUM(B16:B23)</f>
        <v>0</v>
      </c>
      <c r="C15" s="68">
        <f t="shared" si="4"/>
        <v>0</v>
      </c>
      <c r="D15" s="68">
        <f t="shared" si="4"/>
        <v>0</v>
      </c>
      <c r="E15" s="68">
        <f t="shared" si="4"/>
        <v>0</v>
      </c>
      <c r="F15" s="68">
        <f t="shared" si="4"/>
        <v>0</v>
      </c>
      <c r="G15" s="68">
        <f t="shared" si="4"/>
        <v>0</v>
      </c>
      <c r="H15" s="68">
        <f t="shared" si="4"/>
        <v>0</v>
      </c>
      <c r="I15" s="68">
        <f t="shared" si="4"/>
        <v>0</v>
      </c>
      <c r="J15" s="68">
        <f t="shared" si="4"/>
        <v>0</v>
      </c>
      <c r="K15" s="68">
        <f t="shared" si="4"/>
        <v>0</v>
      </c>
      <c r="L15" s="68">
        <f t="shared" si="4"/>
        <v>0</v>
      </c>
      <c r="M15" s="68">
        <f t="shared" si="4"/>
        <v>0</v>
      </c>
      <c r="N15" s="68">
        <f t="shared" si="4"/>
        <v>0</v>
      </c>
      <c r="O15" s="68">
        <f t="shared" si="4"/>
        <v>0</v>
      </c>
      <c r="P15" s="68">
        <f t="shared" si="4"/>
        <v>0</v>
      </c>
      <c r="Q15" s="68">
        <f t="shared" si="4"/>
        <v>0</v>
      </c>
      <c r="R15" s="68">
        <f t="shared" si="4"/>
        <v>0</v>
      </c>
      <c r="S15" s="50"/>
      <c r="T15" s="51"/>
    </row>
    <row r="16" spans="1:20" s="52" customFormat="1" hidden="1" x14ac:dyDescent="0.35">
      <c r="A16" s="67" t="s">
        <v>46</v>
      </c>
      <c r="B16" s="68">
        <f t="shared" ref="B16:B23" si="5">SUM(F16+J16+N16+R16)</f>
        <v>0</v>
      </c>
      <c r="C16" s="69"/>
      <c r="D16" s="69"/>
      <c r="E16" s="69"/>
      <c r="F16" s="68">
        <f t="shared" ref="F16:F23" si="6">SUM(C16:E16)</f>
        <v>0</v>
      </c>
      <c r="G16" s="69"/>
      <c r="H16" s="69"/>
      <c r="I16" s="69"/>
      <c r="J16" s="68">
        <f t="shared" ref="J16:J23" si="7">SUM(G16:I16)</f>
        <v>0</v>
      </c>
      <c r="K16" s="69"/>
      <c r="L16" s="69"/>
      <c r="M16" s="69"/>
      <c r="N16" s="68">
        <f t="shared" ref="N16:N23" si="8">SUM(K16:M16)</f>
        <v>0</v>
      </c>
      <c r="O16" s="69"/>
      <c r="P16" s="69"/>
      <c r="Q16" s="69"/>
      <c r="R16" s="68">
        <f t="shared" ref="R16:R23" si="9">SUM(O16:Q16)</f>
        <v>0</v>
      </c>
      <c r="S16" s="50"/>
      <c r="T16" s="51"/>
    </row>
    <row r="17" spans="1:20" s="52" customFormat="1" hidden="1" x14ac:dyDescent="0.35">
      <c r="A17" s="67" t="s">
        <v>45</v>
      </c>
      <c r="B17" s="68">
        <f t="shared" si="5"/>
        <v>0</v>
      </c>
      <c r="C17" s="69"/>
      <c r="D17" s="69"/>
      <c r="E17" s="69"/>
      <c r="F17" s="68">
        <f t="shared" si="6"/>
        <v>0</v>
      </c>
      <c r="G17" s="69"/>
      <c r="H17" s="69"/>
      <c r="I17" s="69"/>
      <c r="J17" s="68">
        <f t="shared" si="7"/>
        <v>0</v>
      </c>
      <c r="K17" s="69"/>
      <c r="L17" s="69"/>
      <c r="M17" s="69"/>
      <c r="N17" s="68">
        <f t="shared" si="8"/>
        <v>0</v>
      </c>
      <c r="O17" s="69"/>
      <c r="P17" s="69"/>
      <c r="Q17" s="69"/>
      <c r="R17" s="68">
        <f t="shared" si="9"/>
        <v>0</v>
      </c>
      <c r="S17" s="50"/>
      <c r="T17" s="51"/>
    </row>
    <row r="18" spans="1:20" s="52" customFormat="1" hidden="1" x14ac:dyDescent="0.35">
      <c r="A18" s="67" t="s">
        <v>44</v>
      </c>
      <c r="B18" s="68">
        <f t="shared" si="5"/>
        <v>0</v>
      </c>
      <c r="C18" s="69"/>
      <c r="D18" s="69"/>
      <c r="E18" s="69"/>
      <c r="F18" s="68">
        <f t="shared" si="6"/>
        <v>0</v>
      </c>
      <c r="G18" s="69"/>
      <c r="H18" s="69"/>
      <c r="I18" s="69"/>
      <c r="J18" s="68">
        <f t="shared" si="7"/>
        <v>0</v>
      </c>
      <c r="K18" s="69"/>
      <c r="L18" s="69"/>
      <c r="M18" s="69"/>
      <c r="N18" s="68">
        <f t="shared" si="8"/>
        <v>0</v>
      </c>
      <c r="O18" s="69"/>
      <c r="P18" s="69"/>
      <c r="Q18" s="69"/>
      <c r="R18" s="68">
        <f t="shared" si="9"/>
        <v>0</v>
      </c>
      <c r="S18" s="50"/>
      <c r="T18" s="51"/>
    </row>
    <row r="19" spans="1:20" s="52" customFormat="1" hidden="1" x14ac:dyDescent="0.35">
      <c r="A19" s="67" t="s">
        <v>43</v>
      </c>
      <c r="B19" s="68">
        <f t="shared" si="5"/>
        <v>0</v>
      </c>
      <c r="C19" s="69"/>
      <c r="D19" s="69"/>
      <c r="E19" s="69"/>
      <c r="F19" s="68">
        <f t="shared" si="6"/>
        <v>0</v>
      </c>
      <c r="G19" s="69"/>
      <c r="H19" s="69"/>
      <c r="I19" s="69"/>
      <c r="J19" s="68">
        <f t="shared" si="7"/>
        <v>0</v>
      </c>
      <c r="K19" s="69"/>
      <c r="L19" s="69"/>
      <c r="M19" s="69"/>
      <c r="N19" s="68">
        <f t="shared" si="8"/>
        <v>0</v>
      </c>
      <c r="O19" s="69"/>
      <c r="P19" s="69"/>
      <c r="Q19" s="69"/>
      <c r="R19" s="68">
        <f t="shared" si="9"/>
        <v>0</v>
      </c>
      <c r="S19" s="50"/>
      <c r="T19" s="51"/>
    </row>
    <row r="20" spans="1:20" s="52" customFormat="1" hidden="1" x14ac:dyDescent="0.35">
      <c r="A20" s="67" t="s">
        <v>42</v>
      </c>
      <c r="B20" s="68">
        <f t="shared" si="5"/>
        <v>0</v>
      </c>
      <c r="C20" s="69"/>
      <c r="D20" s="69"/>
      <c r="E20" s="69"/>
      <c r="F20" s="68">
        <f t="shared" si="6"/>
        <v>0</v>
      </c>
      <c r="G20" s="69"/>
      <c r="H20" s="69"/>
      <c r="I20" s="69"/>
      <c r="J20" s="68">
        <f t="shared" si="7"/>
        <v>0</v>
      </c>
      <c r="K20" s="69"/>
      <c r="L20" s="69"/>
      <c r="M20" s="69"/>
      <c r="N20" s="68">
        <f t="shared" si="8"/>
        <v>0</v>
      </c>
      <c r="O20" s="69"/>
      <c r="P20" s="69"/>
      <c r="Q20" s="69"/>
      <c r="R20" s="68">
        <f t="shared" si="9"/>
        <v>0</v>
      </c>
      <c r="S20" s="50"/>
      <c r="T20" s="51"/>
    </row>
    <row r="21" spans="1:20" s="52" customFormat="1" hidden="1" x14ac:dyDescent="0.35">
      <c r="A21" s="67" t="s">
        <v>41</v>
      </c>
      <c r="B21" s="68">
        <f t="shared" si="5"/>
        <v>0</v>
      </c>
      <c r="C21" s="69"/>
      <c r="D21" s="69"/>
      <c r="E21" s="69"/>
      <c r="F21" s="68">
        <f t="shared" si="6"/>
        <v>0</v>
      </c>
      <c r="G21" s="69"/>
      <c r="H21" s="69"/>
      <c r="I21" s="69"/>
      <c r="J21" s="68">
        <f t="shared" si="7"/>
        <v>0</v>
      </c>
      <c r="K21" s="69"/>
      <c r="L21" s="69"/>
      <c r="M21" s="69"/>
      <c r="N21" s="68">
        <f t="shared" si="8"/>
        <v>0</v>
      </c>
      <c r="O21" s="69"/>
      <c r="P21" s="69"/>
      <c r="Q21" s="69"/>
      <c r="R21" s="68">
        <f t="shared" si="9"/>
        <v>0</v>
      </c>
      <c r="S21" s="50"/>
      <c r="T21" s="51"/>
    </row>
    <row r="22" spans="1:20" s="52" customFormat="1" hidden="1" x14ac:dyDescent="0.35">
      <c r="A22" s="67" t="s">
        <v>40</v>
      </c>
      <c r="B22" s="68">
        <f t="shared" si="5"/>
        <v>0</v>
      </c>
      <c r="C22" s="69"/>
      <c r="D22" s="69"/>
      <c r="E22" s="69"/>
      <c r="F22" s="68">
        <f t="shared" si="6"/>
        <v>0</v>
      </c>
      <c r="G22" s="69"/>
      <c r="H22" s="69"/>
      <c r="I22" s="69"/>
      <c r="J22" s="68">
        <f t="shared" si="7"/>
        <v>0</v>
      </c>
      <c r="K22" s="69"/>
      <c r="L22" s="69"/>
      <c r="M22" s="69"/>
      <c r="N22" s="68">
        <f t="shared" si="8"/>
        <v>0</v>
      </c>
      <c r="O22" s="69"/>
      <c r="P22" s="69"/>
      <c r="Q22" s="69"/>
      <c r="R22" s="68">
        <f t="shared" si="9"/>
        <v>0</v>
      </c>
      <c r="S22" s="50"/>
      <c r="T22" s="51"/>
    </row>
    <row r="23" spans="1:20" s="52" customFormat="1" hidden="1" x14ac:dyDescent="0.35">
      <c r="A23" s="67" t="s">
        <v>39</v>
      </c>
      <c r="B23" s="68">
        <f t="shared" si="5"/>
        <v>0</v>
      </c>
      <c r="C23" s="69"/>
      <c r="D23" s="69"/>
      <c r="E23" s="69"/>
      <c r="F23" s="68">
        <f t="shared" si="6"/>
        <v>0</v>
      </c>
      <c r="G23" s="69"/>
      <c r="H23" s="69"/>
      <c r="I23" s="69"/>
      <c r="J23" s="68">
        <f t="shared" si="7"/>
        <v>0</v>
      </c>
      <c r="K23" s="69"/>
      <c r="L23" s="69"/>
      <c r="M23" s="69"/>
      <c r="N23" s="68">
        <f t="shared" si="8"/>
        <v>0</v>
      </c>
      <c r="O23" s="69"/>
      <c r="P23" s="69"/>
      <c r="Q23" s="69"/>
      <c r="R23" s="68">
        <f t="shared" si="9"/>
        <v>0</v>
      </c>
      <c r="S23" s="50"/>
      <c r="T23" s="51"/>
    </row>
    <row r="24" spans="1:20" s="52" customFormat="1" hidden="1" x14ac:dyDescent="0.35">
      <c r="A24" s="2" t="s">
        <v>38</v>
      </c>
      <c r="B24" s="68">
        <f t="shared" ref="B24:R24" si="10">SUM(B25:B36)</f>
        <v>143780</v>
      </c>
      <c r="C24" s="68">
        <f t="shared" si="10"/>
        <v>0</v>
      </c>
      <c r="D24" s="68">
        <f t="shared" si="10"/>
        <v>0</v>
      </c>
      <c r="E24" s="68">
        <f t="shared" si="10"/>
        <v>0</v>
      </c>
      <c r="F24" s="68">
        <f t="shared" si="10"/>
        <v>0</v>
      </c>
      <c r="G24" s="68">
        <f t="shared" si="10"/>
        <v>0</v>
      </c>
      <c r="H24" s="68">
        <f t="shared" si="10"/>
        <v>0</v>
      </c>
      <c r="I24" s="68">
        <f t="shared" si="10"/>
        <v>35000</v>
      </c>
      <c r="J24" s="68">
        <f t="shared" si="10"/>
        <v>35000</v>
      </c>
      <c r="K24" s="68">
        <f t="shared" si="10"/>
        <v>0</v>
      </c>
      <c r="L24" s="68">
        <f t="shared" si="10"/>
        <v>0</v>
      </c>
      <c r="M24" s="68">
        <f t="shared" si="10"/>
        <v>67000</v>
      </c>
      <c r="N24" s="68">
        <f t="shared" si="10"/>
        <v>67000</v>
      </c>
      <c r="O24" s="68">
        <f t="shared" si="10"/>
        <v>41780</v>
      </c>
      <c r="P24" s="68">
        <f t="shared" si="10"/>
        <v>0</v>
      </c>
      <c r="Q24" s="68">
        <f t="shared" si="10"/>
        <v>0</v>
      </c>
      <c r="R24" s="68">
        <f t="shared" si="10"/>
        <v>41780</v>
      </c>
      <c r="S24" s="50"/>
      <c r="T24" s="51"/>
    </row>
    <row r="25" spans="1:20" s="52" customFormat="1" x14ac:dyDescent="0.35">
      <c r="A25" s="67" t="s">
        <v>37</v>
      </c>
      <c r="B25" s="68">
        <f t="shared" ref="B25:B36" si="11">SUM(F25+J25+N25+R25)</f>
        <v>143780</v>
      </c>
      <c r="C25" s="69"/>
      <c r="D25" s="69"/>
      <c r="E25" s="69"/>
      <c r="F25" s="68">
        <f t="shared" ref="F25:F36" si="12">SUM(C25:E25)</f>
        <v>0</v>
      </c>
      <c r="G25" s="69">
        <v>0</v>
      </c>
      <c r="H25" s="69"/>
      <c r="I25" s="69">
        <v>35000</v>
      </c>
      <c r="J25" s="68">
        <f t="shared" ref="J25:J36" si="13">SUM(G25:I25)</f>
        <v>35000</v>
      </c>
      <c r="K25" s="69"/>
      <c r="L25" s="69"/>
      <c r="M25" s="69">
        <v>67000</v>
      </c>
      <c r="N25" s="68">
        <f t="shared" ref="N25:N36" si="14">SUM(K25:M25)</f>
        <v>67000</v>
      </c>
      <c r="O25" s="69">
        <v>41780</v>
      </c>
      <c r="P25" s="69"/>
      <c r="Q25" s="69"/>
      <c r="R25" s="68">
        <f t="shared" ref="R25:R36" si="15">SUM(O25:Q25)</f>
        <v>41780</v>
      </c>
      <c r="S25" s="50"/>
      <c r="T25" s="51"/>
    </row>
    <row r="26" spans="1:20" s="52" customFormat="1" hidden="1" x14ac:dyDescent="0.35">
      <c r="A26" s="67" t="s">
        <v>36</v>
      </c>
      <c r="B26" s="68">
        <f t="shared" si="11"/>
        <v>0</v>
      </c>
      <c r="C26" s="69"/>
      <c r="D26" s="69"/>
      <c r="E26" s="69"/>
      <c r="F26" s="68">
        <f t="shared" si="12"/>
        <v>0</v>
      </c>
      <c r="G26" s="69"/>
      <c r="H26" s="69"/>
      <c r="I26" s="69"/>
      <c r="J26" s="68">
        <f t="shared" si="13"/>
        <v>0</v>
      </c>
      <c r="K26" s="69"/>
      <c r="L26" s="69"/>
      <c r="M26" s="69"/>
      <c r="N26" s="68">
        <f t="shared" si="14"/>
        <v>0</v>
      </c>
      <c r="O26" s="69"/>
      <c r="P26" s="69"/>
      <c r="Q26" s="69"/>
      <c r="R26" s="68">
        <f t="shared" si="15"/>
        <v>0</v>
      </c>
      <c r="S26" s="50"/>
      <c r="T26" s="51"/>
    </row>
    <row r="27" spans="1:20" s="52" customFormat="1" hidden="1" x14ac:dyDescent="0.35">
      <c r="A27" s="67" t="s">
        <v>35</v>
      </c>
      <c r="B27" s="68">
        <f t="shared" si="11"/>
        <v>0</v>
      </c>
      <c r="C27" s="69"/>
      <c r="D27" s="69"/>
      <c r="E27" s="69"/>
      <c r="F27" s="68">
        <f t="shared" si="12"/>
        <v>0</v>
      </c>
      <c r="G27" s="69"/>
      <c r="H27" s="69"/>
      <c r="I27" s="69"/>
      <c r="J27" s="68">
        <f t="shared" si="13"/>
        <v>0</v>
      </c>
      <c r="K27" s="69"/>
      <c r="L27" s="69"/>
      <c r="M27" s="69"/>
      <c r="N27" s="68">
        <f t="shared" si="14"/>
        <v>0</v>
      </c>
      <c r="O27" s="69"/>
      <c r="P27" s="69"/>
      <c r="Q27" s="69"/>
      <c r="R27" s="68">
        <f t="shared" si="15"/>
        <v>0</v>
      </c>
      <c r="S27" s="50"/>
      <c r="T27" s="51"/>
    </row>
    <row r="28" spans="1:20" s="52" customFormat="1" hidden="1" x14ac:dyDescent="0.35">
      <c r="A28" s="67" t="s">
        <v>34</v>
      </c>
      <c r="B28" s="68">
        <f t="shared" si="11"/>
        <v>0</v>
      </c>
      <c r="C28" s="69"/>
      <c r="D28" s="69"/>
      <c r="E28" s="69"/>
      <c r="F28" s="68">
        <f t="shared" si="12"/>
        <v>0</v>
      </c>
      <c r="G28" s="69"/>
      <c r="H28" s="69"/>
      <c r="I28" s="69"/>
      <c r="J28" s="68">
        <f t="shared" si="13"/>
        <v>0</v>
      </c>
      <c r="K28" s="69"/>
      <c r="L28" s="69"/>
      <c r="M28" s="69"/>
      <c r="N28" s="68">
        <f t="shared" si="14"/>
        <v>0</v>
      </c>
      <c r="O28" s="69"/>
      <c r="P28" s="69"/>
      <c r="Q28" s="69"/>
      <c r="R28" s="68">
        <f t="shared" si="15"/>
        <v>0</v>
      </c>
      <c r="S28" s="50"/>
      <c r="T28" s="51"/>
    </row>
    <row r="29" spans="1:20" s="52" customFormat="1" hidden="1" x14ac:dyDescent="0.35">
      <c r="A29" s="67" t="s">
        <v>33</v>
      </c>
      <c r="B29" s="68">
        <f t="shared" si="11"/>
        <v>0</v>
      </c>
      <c r="C29" s="69"/>
      <c r="D29" s="69"/>
      <c r="E29" s="69"/>
      <c r="F29" s="68">
        <f t="shared" si="12"/>
        <v>0</v>
      </c>
      <c r="G29" s="69"/>
      <c r="H29" s="69"/>
      <c r="I29" s="69"/>
      <c r="J29" s="68">
        <f t="shared" si="13"/>
        <v>0</v>
      </c>
      <c r="K29" s="69"/>
      <c r="L29" s="69"/>
      <c r="M29" s="69"/>
      <c r="N29" s="68">
        <f t="shared" si="14"/>
        <v>0</v>
      </c>
      <c r="O29" s="69"/>
      <c r="P29" s="69"/>
      <c r="Q29" s="69"/>
      <c r="R29" s="68">
        <f t="shared" si="15"/>
        <v>0</v>
      </c>
      <c r="S29" s="50"/>
      <c r="T29" s="51"/>
    </row>
    <row r="30" spans="1:20" s="52" customFormat="1" hidden="1" x14ac:dyDescent="0.35">
      <c r="A30" s="67" t="s">
        <v>32</v>
      </c>
      <c r="B30" s="68">
        <f t="shared" si="11"/>
        <v>0</v>
      </c>
      <c r="C30" s="69"/>
      <c r="D30" s="69"/>
      <c r="E30" s="69"/>
      <c r="F30" s="68">
        <f t="shared" si="12"/>
        <v>0</v>
      </c>
      <c r="G30" s="69"/>
      <c r="H30" s="69"/>
      <c r="I30" s="69"/>
      <c r="J30" s="68">
        <f t="shared" si="13"/>
        <v>0</v>
      </c>
      <c r="K30" s="69"/>
      <c r="L30" s="69"/>
      <c r="M30" s="69"/>
      <c r="N30" s="68">
        <f t="shared" si="14"/>
        <v>0</v>
      </c>
      <c r="O30" s="69"/>
      <c r="P30" s="69"/>
      <c r="Q30" s="69"/>
      <c r="R30" s="68">
        <f t="shared" si="15"/>
        <v>0</v>
      </c>
      <c r="S30" s="50"/>
      <c r="T30" s="51"/>
    </row>
    <row r="31" spans="1:20" s="52" customFormat="1" hidden="1" x14ac:dyDescent="0.35">
      <c r="A31" s="67" t="s">
        <v>31</v>
      </c>
      <c r="B31" s="68">
        <f t="shared" si="11"/>
        <v>0</v>
      </c>
      <c r="C31" s="69"/>
      <c r="D31" s="69"/>
      <c r="E31" s="69"/>
      <c r="F31" s="68">
        <f t="shared" si="12"/>
        <v>0</v>
      </c>
      <c r="G31" s="69"/>
      <c r="H31" s="69"/>
      <c r="I31" s="69"/>
      <c r="J31" s="68">
        <f t="shared" si="13"/>
        <v>0</v>
      </c>
      <c r="K31" s="69"/>
      <c r="L31" s="69"/>
      <c r="M31" s="69"/>
      <c r="N31" s="68">
        <f t="shared" si="14"/>
        <v>0</v>
      </c>
      <c r="O31" s="69"/>
      <c r="P31" s="69"/>
      <c r="Q31" s="69"/>
      <c r="R31" s="68">
        <f t="shared" si="15"/>
        <v>0</v>
      </c>
      <c r="S31" s="50"/>
      <c r="T31" s="51"/>
    </row>
    <row r="32" spans="1:20" s="52" customFormat="1" hidden="1" x14ac:dyDescent="0.35">
      <c r="A32" s="67" t="s">
        <v>30</v>
      </c>
      <c r="B32" s="68">
        <f t="shared" si="11"/>
        <v>0</v>
      </c>
      <c r="C32" s="69"/>
      <c r="D32" s="69"/>
      <c r="E32" s="69"/>
      <c r="F32" s="68">
        <f t="shared" si="12"/>
        <v>0</v>
      </c>
      <c r="G32" s="69"/>
      <c r="H32" s="69"/>
      <c r="I32" s="69"/>
      <c r="J32" s="68">
        <f t="shared" si="13"/>
        <v>0</v>
      </c>
      <c r="K32" s="69"/>
      <c r="L32" s="69"/>
      <c r="M32" s="69"/>
      <c r="N32" s="68">
        <f t="shared" si="14"/>
        <v>0</v>
      </c>
      <c r="O32" s="69"/>
      <c r="P32" s="69"/>
      <c r="Q32" s="69"/>
      <c r="R32" s="68">
        <f t="shared" si="15"/>
        <v>0</v>
      </c>
      <c r="S32" s="50"/>
      <c r="T32" s="51"/>
    </row>
    <row r="33" spans="1:20" s="52" customFormat="1" hidden="1" x14ac:dyDescent="0.35">
      <c r="A33" s="67" t="s">
        <v>29</v>
      </c>
      <c r="B33" s="68">
        <f t="shared" si="11"/>
        <v>0</v>
      </c>
      <c r="C33" s="69"/>
      <c r="D33" s="69"/>
      <c r="E33" s="69"/>
      <c r="F33" s="68">
        <f t="shared" si="12"/>
        <v>0</v>
      </c>
      <c r="G33" s="69"/>
      <c r="H33" s="69"/>
      <c r="I33" s="69"/>
      <c r="J33" s="68">
        <f t="shared" si="13"/>
        <v>0</v>
      </c>
      <c r="K33" s="69"/>
      <c r="L33" s="69"/>
      <c r="M33" s="69"/>
      <c r="N33" s="68">
        <f t="shared" si="14"/>
        <v>0</v>
      </c>
      <c r="O33" s="69"/>
      <c r="P33" s="69"/>
      <c r="Q33" s="69"/>
      <c r="R33" s="68">
        <f t="shared" si="15"/>
        <v>0</v>
      </c>
      <c r="S33" s="50"/>
      <c r="T33" s="51"/>
    </row>
    <row r="34" spans="1:20" s="52" customFormat="1" hidden="1" x14ac:dyDescent="0.35">
      <c r="A34" s="67" t="s">
        <v>28</v>
      </c>
      <c r="B34" s="68">
        <f t="shared" si="11"/>
        <v>0</v>
      </c>
      <c r="C34" s="69"/>
      <c r="D34" s="69"/>
      <c r="E34" s="69"/>
      <c r="F34" s="68">
        <f t="shared" si="12"/>
        <v>0</v>
      </c>
      <c r="G34" s="69"/>
      <c r="H34" s="69"/>
      <c r="I34" s="69"/>
      <c r="J34" s="68">
        <f t="shared" si="13"/>
        <v>0</v>
      </c>
      <c r="K34" s="69"/>
      <c r="L34" s="69"/>
      <c r="M34" s="69"/>
      <c r="N34" s="68">
        <f t="shared" si="14"/>
        <v>0</v>
      </c>
      <c r="O34" s="69"/>
      <c r="P34" s="69"/>
      <c r="Q34" s="69"/>
      <c r="R34" s="68">
        <f t="shared" si="15"/>
        <v>0</v>
      </c>
      <c r="S34" s="50"/>
      <c r="T34" s="51"/>
    </row>
    <row r="35" spans="1:20" s="52" customFormat="1" hidden="1" x14ac:dyDescent="0.35">
      <c r="A35" s="67" t="s">
        <v>27</v>
      </c>
      <c r="B35" s="68">
        <f t="shared" si="11"/>
        <v>0</v>
      </c>
      <c r="C35" s="69"/>
      <c r="D35" s="69"/>
      <c r="E35" s="69"/>
      <c r="F35" s="68">
        <f t="shared" si="12"/>
        <v>0</v>
      </c>
      <c r="G35" s="69"/>
      <c r="H35" s="69"/>
      <c r="I35" s="69"/>
      <c r="J35" s="68">
        <f t="shared" si="13"/>
        <v>0</v>
      </c>
      <c r="K35" s="69"/>
      <c r="L35" s="69"/>
      <c r="M35" s="69"/>
      <c r="N35" s="68">
        <f t="shared" si="14"/>
        <v>0</v>
      </c>
      <c r="O35" s="69"/>
      <c r="P35" s="69"/>
      <c r="Q35" s="69"/>
      <c r="R35" s="68">
        <f t="shared" si="15"/>
        <v>0</v>
      </c>
      <c r="S35" s="50"/>
      <c r="T35" s="51"/>
    </row>
    <row r="36" spans="1:20" s="52" customFormat="1" hidden="1" x14ac:dyDescent="0.35">
      <c r="A36" s="67" t="s">
        <v>26</v>
      </c>
      <c r="B36" s="68">
        <f t="shared" si="11"/>
        <v>0</v>
      </c>
      <c r="C36" s="69"/>
      <c r="D36" s="69"/>
      <c r="E36" s="69"/>
      <c r="F36" s="68">
        <f t="shared" si="12"/>
        <v>0</v>
      </c>
      <c r="G36" s="69"/>
      <c r="H36" s="69"/>
      <c r="I36" s="69"/>
      <c r="J36" s="68">
        <f t="shared" si="13"/>
        <v>0</v>
      </c>
      <c r="K36" s="69"/>
      <c r="L36" s="69"/>
      <c r="M36" s="69"/>
      <c r="N36" s="68">
        <f t="shared" si="14"/>
        <v>0</v>
      </c>
      <c r="O36" s="69"/>
      <c r="P36" s="69"/>
      <c r="Q36" s="69"/>
      <c r="R36" s="68">
        <f t="shared" si="15"/>
        <v>0</v>
      </c>
      <c r="S36" s="50"/>
      <c r="T36" s="51"/>
    </row>
    <row r="37" spans="1:20" s="52" customFormat="1" hidden="1" x14ac:dyDescent="0.35">
      <c r="A37" s="2" t="s">
        <v>25</v>
      </c>
      <c r="B37" s="68">
        <f t="shared" ref="B37:R37" si="16">SUM(B38:B51)</f>
        <v>43200</v>
      </c>
      <c r="C37" s="68">
        <f t="shared" si="16"/>
        <v>0</v>
      </c>
      <c r="D37" s="68">
        <f t="shared" si="16"/>
        <v>0</v>
      </c>
      <c r="E37" s="68">
        <f t="shared" si="16"/>
        <v>0</v>
      </c>
      <c r="F37" s="68">
        <f t="shared" si="16"/>
        <v>0</v>
      </c>
      <c r="G37" s="68">
        <f t="shared" si="16"/>
        <v>0</v>
      </c>
      <c r="H37" s="68">
        <f t="shared" si="16"/>
        <v>0</v>
      </c>
      <c r="I37" s="68">
        <f t="shared" si="16"/>
        <v>0</v>
      </c>
      <c r="J37" s="68">
        <f t="shared" si="16"/>
        <v>0</v>
      </c>
      <c r="K37" s="68">
        <f t="shared" si="16"/>
        <v>0</v>
      </c>
      <c r="L37" s="68">
        <f t="shared" si="16"/>
        <v>19465</v>
      </c>
      <c r="M37" s="68">
        <f t="shared" si="16"/>
        <v>23735</v>
      </c>
      <c r="N37" s="68">
        <f t="shared" si="16"/>
        <v>43200</v>
      </c>
      <c r="O37" s="68">
        <f t="shared" si="16"/>
        <v>0</v>
      </c>
      <c r="P37" s="68">
        <f t="shared" si="16"/>
        <v>0</v>
      </c>
      <c r="Q37" s="68">
        <f t="shared" si="16"/>
        <v>0</v>
      </c>
      <c r="R37" s="68">
        <f t="shared" si="16"/>
        <v>0</v>
      </c>
      <c r="S37" s="50"/>
      <c r="T37" s="51"/>
    </row>
    <row r="38" spans="1:20" s="52" customFormat="1" hidden="1" x14ac:dyDescent="0.35">
      <c r="A38" s="67" t="s">
        <v>24</v>
      </c>
      <c r="B38" s="68">
        <f t="shared" ref="B38:B51" si="17">SUM(F38+J38+N38+R38)</f>
        <v>0</v>
      </c>
      <c r="C38" s="69"/>
      <c r="D38" s="69"/>
      <c r="E38" s="69"/>
      <c r="F38" s="68">
        <f t="shared" ref="F38:F51" si="18">SUM(C38:E38)</f>
        <v>0</v>
      </c>
      <c r="G38" s="69"/>
      <c r="H38" s="69"/>
      <c r="I38" s="69"/>
      <c r="J38" s="68">
        <f t="shared" ref="J38:J51" si="19">SUM(G38:I38)</f>
        <v>0</v>
      </c>
      <c r="K38" s="69"/>
      <c r="L38" s="69"/>
      <c r="M38" s="69"/>
      <c r="N38" s="68">
        <f t="shared" ref="N38:N51" si="20">SUM(K38:M38)</f>
        <v>0</v>
      </c>
      <c r="O38" s="69"/>
      <c r="P38" s="69"/>
      <c r="Q38" s="69"/>
      <c r="R38" s="68">
        <f t="shared" ref="R38:R51" si="21">SUM(O38:Q38)</f>
        <v>0</v>
      </c>
      <c r="S38" s="50"/>
      <c r="T38" s="51"/>
    </row>
    <row r="39" spans="1:20" s="52" customFormat="1" hidden="1" x14ac:dyDescent="0.35">
      <c r="A39" s="67" t="s">
        <v>23</v>
      </c>
      <c r="B39" s="68">
        <f t="shared" si="17"/>
        <v>0</v>
      </c>
      <c r="C39" s="69"/>
      <c r="D39" s="69"/>
      <c r="E39" s="69"/>
      <c r="F39" s="68">
        <f t="shared" si="18"/>
        <v>0</v>
      </c>
      <c r="G39" s="69"/>
      <c r="H39" s="69"/>
      <c r="I39" s="69"/>
      <c r="J39" s="68">
        <f t="shared" si="19"/>
        <v>0</v>
      </c>
      <c r="K39" s="69"/>
      <c r="L39" s="69"/>
      <c r="M39" s="69"/>
      <c r="N39" s="68">
        <f t="shared" si="20"/>
        <v>0</v>
      </c>
      <c r="O39" s="69"/>
      <c r="P39" s="69"/>
      <c r="Q39" s="69"/>
      <c r="R39" s="68">
        <f t="shared" si="21"/>
        <v>0</v>
      </c>
      <c r="S39" s="50"/>
      <c r="T39" s="51"/>
    </row>
    <row r="40" spans="1:20" s="52" customFormat="1" hidden="1" x14ac:dyDescent="0.35">
      <c r="A40" s="67" t="s">
        <v>22</v>
      </c>
      <c r="B40" s="68">
        <f t="shared" si="17"/>
        <v>0</v>
      </c>
      <c r="C40" s="69"/>
      <c r="D40" s="69"/>
      <c r="E40" s="69"/>
      <c r="F40" s="68">
        <f t="shared" si="18"/>
        <v>0</v>
      </c>
      <c r="G40" s="69"/>
      <c r="H40" s="69"/>
      <c r="I40" s="69"/>
      <c r="J40" s="68">
        <f t="shared" si="19"/>
        <v>0</v>
      </c>
      <c r="K40" s="69"/>
      <c r="L40" s="69"/>
      <c r="M40" s="69"/>
      <c r="N40" s="68">
        <f t="shared" si="20"/>
        <v>0</v>
      </c>
      <c r="O40" s="69"/>
      <c r="P40" s="69"/>
      <c r="Q40" s="69"/>
      <c r="R40" s="68">
        <f t="shared" si="21"/>
        <v>0</v>
      </c>
      <c r="S40" s="50"/>
      <c r="T40" s="51"/>
    </row>
    <row r="41" spans="1:20" s="52" customFormat="1" hidden="1" x14ac:dyDescent="0.35">
      <c r="A41" s="67" t="s">
        <v>21</v>
      </c>
      <c r="B41" s="68">
        <f t="shared" si="17"/>
        <v>0</v>
      </c>
      <c r="C41" s="69"/>
      <c r="D41" s="69"/>
      <c r="E41" s="69"/>
      <c r="F41" s="68">
        <f t="shared" si="18"/>
        <v>0</v>
      </c>
      <c r="G41" s="69"/>
      <c r="H41" s="69"/>
      <c r="I41" s="69"/>
      <c r="J41" s="68">
        <f t="shared" si="19"/>
        <v>0</v>
      </c>
      <c r="K41" s="69"/>
      <c r="L41" s="69"/>
      <c r="M41" s="69"/>
      <c r="N41" s="68">
        <f t="shared" si="20"/>
        <v>0</v>
      </c>
      <c r="O41" s="69"/>
      <c r="P41" s="69"/>
      <c r="Q41" s="69"/>
      <c r="R41" s="68">
        <f t="shared" si="21"/>
        <v>0</v>
      </c>
      <c r="S41" s="50"/>
      <c r="T41" s="51"/>
    </row>
    <row r="42" spans="1:20" s="52" customFormat="1" hidden="1" x14ac:dyDescent="0.35">
      <c r="A42" s="67" t="s">
        <v>20</v>
      </c>
      <c r="B42" s="68">
        <f t="shared" si="17"/>
        <v>0</v>
      </c>
      <c r="C42" s="69"/>
      <c r="D42" s="69"/>
      <c r="E42" s="69"/>
      <c r="F42" s="68">
        <f t="shared" si="18"/>
        <v>0</v>
      </c>
      <c r="G42" s="69"/>
      <c r="H42" s="69"/>
      <c r="I42" s="69"/>
      <c r="J42" s="68">
        <f t="shared" si="19"/>
        <v>0</v>
      </c>
      <c r="K42" s="69"/>
      <c r="L42" s="69"/>
      <c r="M42" s="69"/>
      <c r="N42" s="68">
        <f t="shared" si="20"/>
        <v>0</v>
      </c>
      <c r="O42" s="69"/>
      <c r="P42" s="69"/>
      <c r="Q42" s="69"/>
      <c r="R42" s="68">
        <f t="shared" si="21"/>
        <v>0</v>
      </c>
      <c r="S42" s="50"/>
      <c r="T42" s="51"/>
    </row>
    <row r="43" spans="1:20" s="52" customFormat="1" hidden="1" x14ac:dyDescent="0.35">
      <c r="A43" s="67" t="s">
        <v>19</v>
      </c>
      <c r="B43" s="68">
        <f t="shared" si="17"/>
        <v>0</v>
      </c>
      <c r="C43" s="69"/>
      <c r="D43" s="69"/>
      <c r="E43" s="69"/>
      <c r="F43" s="68">
        <f t="shared" si="18"/>
        <v>0</v>
      </c>
      <c r="G43" s="69"/>
      <c r="H43" s="69"/>
      <c r="I43" s="69"/>
      <c r="J43" s="68">
        <f t="shared" si="19"/>
        <v>0</v>
      </c>
      <c r="K43" s="69"/>
      <c r="L43" s="69"/>
      <c r="M43" s="69"/>
      <c r="N43" s="68">
        <f t="shared" si="20"/>
        <v>0</v>
      </c>
      <c r="O43" s="69"/>
      <c r="P43" s="69"/>
      <c r="Q43" s="69"/>
      <c r="R43" s="68">
        <f t="shared" si="21"/>
        <v>0</v>
      </c>
      <c r="S43" s="50"/>
      <c r="T43" s="51"/>
    </row>
    <row r="44" spans="1:20" s="52" customFormat="1" hidden="1" x14ac:dyDescent="0.35">
      <c r="A44" s="67" t="s">
        <v>18</v>
      </c>
      <c r="B44" s="68">
        <f t="shared" si="17"/>
        <v>0</v>
      </c>
      <c r="C44" s="69"/>
      <c r="D44" s="69"/>
      <c r="E44" s="69"/>
      <c r="F44" s="68">
        <f t="shared" si="18"/>
        <v>0</v>
      </c>
      <c r="G44" s="69"/>
      <c r="H44" s="69"/>
      <c r="I44" s="69"/>
      <c r="J44" s="68">
        <f t="shared" si="19"/>
        <v>0</v>
      </c>
      <c r="K44" s="69"/>
      <c r="L44" s="69"/>
      <c r="M44" s="69"/>
      <c r="N44" s="68">
        <f t="shared" si="20"/>
        <v>0</v>
      </c>
      <c r="O44" s="69"/>
      <c r="P44" s="69"/>
      <c r="Q44" s="69"/>
      <c r="R44" s="68">
        <f t="shared" si="21"/>
        <v>0</v>
      </c>
      <c r="S44" s="50"/>
      <c r="T44" s="51"/>
    </row>
    <row r="45" spans="1:20" s="52" customFormat="1" x14ac:dyDescent="0.35">
      <c r="A45" s="72" t="s">
        <v>17</v>
      </c>
      <c r="B45" s="73">
        <f t="shared" si="17"/>
        <v>43200</v>
      </c>
      <c r="C45" s="74"/>
      <c r="D45" s="74"/>
      <c r="E45" s="74"/>
      <c r="F45" s="73">
        <f t="shared" si="18"/>
        <v>0</v>
      </c>
      <c r="G45" s="74"/>
      <c r="H45" s="74"/>
      <c r="I45" s="74"/>
      <c r="J45" s="73">
        <f t="shared" si="19"/>
        <v>0</v>
      </c>
      <c r="K45" s="74"/>
      <c r="L45" s="74">
        <v>19465</v>
      </c>
      <c r="M45" s="74">
        <v>23735</v>
      </c>
      <c r="N45" s="73">
        <f t="shared" si="20"/>
        <v>43200</v>
      </c>
      <c r="O45" s="74"/>
      <c r="P45" s="74"/>
      <c r="Q45" s="74"/>
      <c r="R45" s="73">
        <f t="shared" si="21"/>
        <v>0</v>
      </c>
      <c r="S45" s="50"/>
      <c r="T45" s="51"/>
    </row>
    <row r="46" spans="1:20" s="52" customFormat="1" hidden="1" x14ac:dyDescent="0.35">
      <c r="A46" s="75" t="s">
        <v>16</v>
      </c>
      <c r="B46" s="76">
        <f t="shared" si="17"/>
        <v>0</v>
      </c>
      <c r="C46" s="77"/>
      <c r="D46" s="77"/>
      <c r="E46" s="77"/>
      <c r="F46" s="76">
        <f t="shared" si="18"/>
        <v>0</v>
      </c>
      <c r="G46" s="77"/>
      <c r="H46" s="77"/>
      <c r="I46" s="77"/>
      <c r="J46" s="76">
        <f t="shared" si="19"/>
        <v>0</v>
      </c>
      <c r="K46" s="77"/>
      <c r="L46" s="77"/>
      <c r="M46" s="77"/>
      <c r="N46" s="76">
        <f t="shared" si="20"/>
        <v>0</v>
      </c>
      <c r="O46" s="77"/>
      <c r="P46" s="77"/>
      <c r="Q46" s="77"/>
      <c r="R46" s="76">
        <f t="shared" si="21"/>
        <v>0</v>
      </c>
      <c r="S46" s="50"/>
      <c r="T46" s="51"/>
    </row>
    <row r="47" spans="1:20" s="52" customFormat="1" hidden="1" x14ac:dyDescent="0.35">
      <c r="A47" s="67" t="s">
        <v>15</v>
      </c>
      <c r="B47" s="68">
        <f t="shared" si="17"/>
        <v>0</v>
      </c>
      <c r="C47" s="69"/>
      <c r="D47" s="69"/>
      <c r="E47" s="69"/>
      <c r="F47" s="68">
        <f t="shared" si="18"/>
        <v>0</v>
      </c>
      <c r="G47" s="69"/>
      <c r="H47" s="69"/>
      <c r="I47" s="69"/>
      <c r="J47" s="68">
        <f t="shared" si="19"/>
        <v>0</v>
      </c>
      <c r="K47" s="69"/>
      <c r="L47" s="69"/>
      <c r="M47" s="69"/>
      <c r="N47" s="68">
        <f t="shared" si="20"/>
        <v>0</v>
      </c>
      <c r="O47" s="69"/>
      <c r="P47" s="69"/>
      <c r="Q47" s="69"/>
      <c r="R47" s="68">
        <f t="shared" si="21"/>
        <v>0</v>
      </c>
      <c r="S47" s="50"/>
      <c r="T47" s="51"/>
    </row>
    <row r="48" spans="1:20" s="52" customFormat="1" hidden="1" x14ac:dyDescent="0.35">
      <c r="A48" s="67" t="s">
        <v>14</v>
      </c>
      <c r="B48" s="68">
        <f t="shared" si="17"/>
        <v>0</v>
      </c>
      <c r="C48" s="69"/>
      <c r="D48" s="69"/>
      <c r="E48" s="69"/>
      <c r="F48" s="68">
        <f t="shared" si="18"/>
        <v>0</v>
      </c>
      <c r="G48" s="69"/>
      <c r="H48" s="69"/>
      <c r="I48" s="69"/>
      <c r="J48" s="68">
        <f t="shared" si="19"/>
        <v>0</v>
      </c>
      <c r="K48" s="69"/>
      <c r="L48" s="69"/>
      <c r="M48" s="69"/>
      <c r="N48" s="68">
        <f t="shared" si="20"/>
        <v>0</v>
      </c>
      <c r="O48" s="69"/>
      <c r="P48" s="69"/>
      <c r="Q48" s="69"/>
      <c r="R48" s="68">
        <f t="shared" si="21"/>
        <v>0</v>
      </c>
      <c r="S48" s="50"/>
      <c r="T48" s="51"/>
    </row>
    <row r="49" spans="1:20" s="52" customFormat="1" hidden="1" x14ac:dyDescent="0.35">
      <c r="A49" s="67" t="s">
        <v>13</v>
      </c>
      <c r="B49" s="68">
        <f t="shared" si="17"/>
        <v>0</v>
      </c>
      <c r="C49" s="69"/>
      <c r="D49" s="69"/>
      <c r="E49" s="69"/>
      <c r="F49" s="68">
        <f t="shared" si="18"/>
        <v>0</v>
      </c>
      <c r="G49" s="69"/>
      <c r="H49" s="69"/>
      <c r="I49" s="69"/>
      <c r="J49" s="68">
        <f t="shared" si="19"/>
        <v>0</v>
      </c>
      <c r="K49" s="69"/>
      <c r="L49" s="69"/>
      <c r="M49" s="69"/>
      <c r="N49" s="68">
        <f t="shared" si="20"/>
        <v>0</v>
      </c>
      <c r="O49" s="69"/>
      <c r="P49" s="69"/>
      <c r="Q49" s="69"/>
      <c r="R49" s="68">
        <f t="shared" si="21"/>
        <v>0</v>
      </c>
      <c r="S49" s="50"/>
      <c r="T49" s="51"/>
    </row>
    <row r="50" spans="1:20" s="52" customFormat="1" hidden="1" x14ac:dyDescent="0.35">
      <c r="A50" s="67" t="s">
        <v>12</v>
      </c>
      <c r="B50" s="68">
        <f t="shared" si="17"/>
        <v>0</v>
      </c>
      <c r="C50" s="69"/>
      <c r="D50" s="69"/>
      <c r="E50" s="69"/>
      <c r="F50" s="68">
        <f t="shared" si="18"/>
        <v>0</v>
      </c>
      <c r="G50" s="69"/>
      <c r="H50" s="69"/>
      <c r="I50" s="69"/>
      <c r="J50" s="68">
        <f t="shared" si="19"/>
        <v>0</v>
      </c>
      <c r="K50" s="69"/>
      <c r="L50" s="69"/>
      <c r="M50" s="69"/>
      <c r="N50" s="68">
        <f t="shared" si="20"/>
        <v>0</v>
      </c>
      <c r="O50" s="69"/>
      <c r="P50" s="69"/>
      <c r="Q50" s="69"/>
      <c r="R50" s="68">
        <f t="shared" si="21"/>
        <v>0</v>
      </c>
      <c r="S50" s="50"/>
      <c r="T50" s="51"/>
    </row>
    <row r="51" spans="1:20" s="52" customFormat="1" hidden="1" x14ac:dyDescent="0.35">
      <c r="A51" s="67" t="s">
        <v>11</v>
      </c>
      <c r="B51" s="68">
        <f t="shared" si="17"/>
        <v>0</v>
      </c>
      <c r="C51" s="69"/>
      <c r="D51" s="69"/>
      <c r="E51" s="69"/>
      <c r="F51" s="68">
        <f t="shared" si="18"/>
        <v>0</v>
      </c>
      <c r="G51" s="69"/>
      <c r="H51" s="69"/>
      <c r="I51" s="69"/>
      <c r="J51" s="68">
        <f t="shared" si="19"/>
        <v>0</v>
      </c>
      <c r="K51" s="69"/>
      <c r="L51" s="69"/>
      <c r="M51" s="69"/>
      <c r="N51" s="68">
        <f t="shared" si="20"/>
        <v>0</v>
      </c>
      <c r="O51" s="69"/>
      <c r="P51" s="69"/>
      <c r="Q51" s="69"/>
      <c r="R51" s="68">
        <f t="shared" si="21"/>
        <v>0</v>
      </c>
      <c r="S51" s="50"/>
      <c r="T51" s="51"/>
    </row>
    <row r="52" spans="1:20" s="52" customFormat="1" hidden="1" x14ac:dyDescent="0.35">
      <c r="A52" s="2" t="s">
        <v>10</v>
      </c>
      <c r="B52" s="68">
        <f t="shared" ref="B52:R52" si="22">SUM(B53:B57)</f>
        <v>0</v>
      </c>
      <c r="C52" s="68">
        <f t="shared" si="22"/>
        <v>0</v>
      </c>
      <c r="D52" s="68">
        <f t="shared" si="22"/>
        <v>0</v>
      </c>
      <c r="E52" s="68">
        <f t="shared" si="22"/>
        <v>0</v>
      </c>
      <c r="F52" s="68">
        <f t="shared" si="22"/>
        <v>0</v>
      </c>
      <c r="G52" s="68">
        <f t="shared" si="22"/>
        <v>0</v>
      </c>
      <c r="H52" s="68">
        <f t="shared" si="22"/>
        <v>0</v>
      </c>
      <c r="I52" s="68">
        <f t="shared" si="22"/>
        <v>0</v>
      </c>
      <c r="J52" s="68">
        <f t="shared" si="22"/>
        <v>0</v>
      </c>
      <c r="K52" s="68">
        <f t="shared" si="22"/>
        <v>0</v>
      </c>
      <c r="L52" s="68">
        <f t="shared" si="22"/>
        <v>0</v>
      </c>
      <c r="M52" s="68">
        <f t="shared" si="22"/>
        <v>0</v>
      </c>
      <c r="N52" s="68">
        <f t="shared" si="22"/>
        <v>0</v>
      </c>
      <c r="O52" s="68">
        <f t="shared" si="22"/>
        <v>0</v>
      </c>
      <c r="P52" s="68">
        <f t="shared" si="22"/>
        <v>0</v>
      </c>
      <c r="Q52" s="68">
        <f t="shared" si="22"/>
        <v>0</v>
      </c>
      <c r="R52" s="68">
        <f t="shared" si="22"/>
        <v>0</v>
      </c>
      <c r="S52" s="50"/>
      <c r="T52" s="51"/>
    </row>
    <row r="53" spans="1:20" s="52" customFormat="1" hidden="1" x14ac:dyDescent="0.35">
      <c r="A53" s="67" t="s">
        <v>9</v>
      </c>
      <c r="B53" s="68">
        <f>SUM(F53+J53+N53+R53)</f>
        <v>0</v>
      </c>
      <c r="C53" s="69"/>
      <c r="D53" s="69"/>
      <c r="E53" s="69"/>
      <c r="F53" s="68">
        <f>SUM(C53:E53)</f>
        <v>0</v>
      </c>
      <c r="G53" s="69"/>
      <c r="H53" s="69"/>
      <c r="I53" s="69"/>
      <c r="J53" s="68">
        <f>SUM(G53:I53)</f>
        <v>0</v>
      </c>
      <c r="K53" s="69"/>
      <c r="L53" s="69"/>
      <c r="M53" s="69"/>
      <c r="N53" s="68">
        <f>SUM(K53:M53)</f>
        <v>0</v>
      </c>
      <c r="O53" s="69"/>
      <c r="P53" s="69"/>
      <c r="Q53" s="69"/>
      <c r="R53" s="68">
        <f>SUM(O53:Q53)</f>
        <v>0</v>
      </c>
      <c r="S53" s="50"/>
      <c r="T53" s="51"/>
    </row>
    <row r="54" spans="1:20" s="52" customFormat="1" hidden="1" x14ac:dyDescent="0.35">
      <c r="A54" s="67" t="s">
        <v>8</v>
      </c>
      <c r="B54" s="68">
        <f>SUM(F54+J54+N54+R54)</f>
        <v>0</v>
      </c>
      <c r="C54" s="69"/>
      <c r="D54" s="69"/>
      <c r="E54" s="69"/>
      <c r="F54" s="68">
        <f>SUM(C54:E54)</f>
        <v>0</v>
      </c>
      <c r="G54" s="69"/>
      <c r="H54" s="69"/>
      <c r="I54" s="69"/>
      <c r="J54" s="68">
        <f>SUM(G54:I54)</f>
        <v>0</v>
      </c>
      <c r="K54" s="69"/>
      <c r="L54" s="69"/>
      <c r="M54" s="69"/>
      <c r="N54" s="68">
        <f>SUM(K54:M54)</f>
        <v>0</v>
      </c>
      <c r="O54" s="69"/>
      <c r="P54" s="69"/>
      <c r="Q54" s="69"/>
      <c r="R54" s="68">
        <f>SUM(O54:Q54)</f>
        <v>0</v>
      </c>
      <c r="S54" s="50"/>
      <c r="T54" s="51"/>
    </row>
    <row r="55" spans="1:20" s="52" customFormat="1" hidden="1" x14ac:dyDescent="0.35">
      <c r="A55" s="67" t="s">
        <v>7</v>
      </c>
      <c r="B55" s="68">
        <f>SUM(F55+J55+N55+R55)</f>
        <v>0</v>
      </c>
      <c r="C55" s="69"/>
      <c r="D55" s="69"/>
      <c r="E55" s="69"/>
      <c r="F55" s="68">
        <f>SUM(C55:E55)</f>
        <v>0</v>
      </c>
      <c r="G55" s="69"/>
      <c r="H55" s="69"/>
      <c r="I55" s="69"/>
      <c r="J55" s="68">
        <f>SUM(G55:I55)</f>
        <v>0</v>
      </c>
      <c r="K55" s="69"/>
      <c r="L55" s="69"/>
      <c r="M55" s="69"/>
      <c r="N55" s="68">
        <f>SUM(K55:M55)</f>
        <v>0</v>
      </c>
      <c r="O55" s="69"/>
      <c r="P55" s="69"/>
      <c r="Q55" s="69"/>
      <c r="R55" s="68">
        <f>SUM(O55:Q55)</f>
        <v>0</v>
      </c>
      <c r="S55" s="50"/>
      <c r="T55" s="51"/>
    </row>
    <row r="56" spans="1:20" s="52" customFormat="1" hidden="1" x14ac:dyDescent="0.35">
      <c r="A56" s="67" t="s">
        <v>6</v>
      </c>
      <c r="B56" s="68">
        <f>SUM(F56+J56+N56+R56)</f>
        <v>0</v>
      </c>
      <c r="C56" s="69"/>
      <c r="D56" s="69"/>
      <c r="E56" s="69"/>
      <c r="F56" s="68">
        <f>SUM(C56:E56)</f>
        <v>0</v>
      </c>
      <c r="G56" s="69"/>
      <c r="H56" s="69"/>
      <c r="I56" s="69"/>
      <c r="J56" s="68">
        <f>SUM(G56:I56)</f>
        <v>0</v>
      </c>
      <c r="K56" s="69"/>
      <c r="L56" s="69"/>
      <c r="M56" s="69"/>
      <c r="N56" s="68">
        <f>SUM(K56:M56)</f>
        <v>0</v>
      </c>
      <c r="O56" s="69"/>
      <c r="P56" s="69"/>
      <c r="Q56" s="69"/>
      <c r="R56" s="68">
        <f>SUM(O56:Q56)</f>
        <v>0</v>
      </c>
      <c r="S56" s="50"/>
      <c r="T56" s="51"/>
    </row>
    <row r="57" spans="1:20" s="52" customFormat="1" hidden="1" x14ac:dyDescent="0.35">
      <c r="A57" s="67" t="s">
        <v>5</v>
      </c>
      <c r="B57" s="68">
        <f>SUM(F57+J57+N57+R57)</f>
        <v>0</v>
      </c>
      <c r="C57" s="69"/>
      <c r="D57" s="69"/>
      <c r="E57" s="69"/>
      <c r="F57" s="68">
        <f>SUM(C57:E57)</f>
        <v>0</v>
      </c>
      <c r="G57" s="69"/>
      <c r="H57" s="69"/>
      <c r="I57" s="69"/>
      <c r="J57" s="68">
        <f>SUM(G57:I57)</f>
        <v>0</v>
      </c>
      <c r="K57" s="69"/>
      <c r="L57" s="69"/>
      <c r="M57" s="69"/>
      <c r="N57" s="68">
        <f>SUM(K57:M57)</f>
        <v>0</v>
      </c>
      <c r="O57" s="69"/>
      <c r="P57" s="69"/>
      <c r="Q57" s="69"/>
      <c r="R57" s="68">
        <f>SUM(O57:Q57)</f>
        <v>0</v>
      </c>
      <c r="S57" s="50"/>
      <c r="T57" s="51"/>
    </row>
    <row r="58" spans="1:20" s="52" customFormat="1" hidden="1" x14ac:dyDescent="0.35">
      <c r="A58" s="70" t="s">
        <v>4</v>
      </c>
      <c r="B58" s="71">
        <f t="shared" ref="B58:R58" si="23">SUM(B59:B60)</f>
        <v>0</v>
      </c>
      <c r="C58" s="71">
        <f t="shared" si="23"/>
        <v>0</v>
      </c>
      <c r="D58" s="71">
        <f t="shared" si="23"/>
        <v>0</v>
      </c>
      <c r="E58" s="71">
        <f t="shared" si="23"/>
        <v>0</v>
      </c>
      <c r="F58" s="71">
        <f t="shared" si="23"/>
        <v>0</v>
      </c>
      <c r="G58" s="71">
        <f t="shared" si="23"/>
        <v>0</v>
      </c>
      <c r="H58" s="71">
        <f t="shared" si="23"/>
        <v>0</v>
      </c>
      <c r="I58" s="71">
        <f t="shared" si="23"/>
        <v>0</v>
      </c>
      <c r="J58" s="71">
        <f t="shared" si="23"/>
        <v>0</v>
      </c>
      <c r="K58" s="71">
        <f t="shared" si="23"/>
        <v>0</v>
      </c>
      <c r="L58" s="71">
        <f t="shared" si="23"/>
        <v>0</v>
      </c>
      <c r="M58" s="71">
        <f t="shared" si="23"/>
        <v>0</v>
      </c>
      <c r="N58" s="71">
        <f t="shared" si="23"/>
        <v>0</v>
      </c>
      <c r="O58" s="71">
        <f t="shared" si="23"/>
        <v>0</v>
      </c>
      <c r="P58" s="71">
        <f t="shared" si="23"/>
        <v>0</v>
      </c>
      <c r="Q58" s="71">
        <f t="shared" si="23"/>
        <v>0</v>
      </c>
      <c r="R58" s="71">
        <f t="shared" si="23"/>
        <v>0</v>
      </c>
      <c r="S58" s="50"/>
      <c r="T58" s="51"/>
    </row>
    <row r="59" spans="1:20" s="52" customFormat="1" hidden="1" x14ac:dyDescent="0.35">
      <c r="A59" s="67" t="s">
        <v>3</v>
      </c>
      <c r="B59" s="68">
        <f>SUM(F59+J59+N59+R59)</f>
        <v>0</v>
      </c>
      <c r="C59" s="69"/>
      <c r="D59" s="69"/>
      <c r="E59" s="69"/>
      <c r="F59" s="68">
        <f>SUM(C59:E59)</f>
        <v>0</v>
      </c>
      <c r="G59" s="69"/>
      <c r="H59" s="69"/>
      <c r="I59" s="69"/>
      <c r="J59" s="68">
        <f>SUM(G59:I59)</f>
        <v>0</v>
      </c>
      <c r="K59" s="69"/>
      <c r="L59" s="69"/>
      <c r="M59" s="69"/>
      <c r="N59" s="68">
        <f>SUM(K59:M59)</f>
        <v>0</v>
      </c>
      <c r="O59" s="69"/>
      <c r="P59" s="69"/>
      <c r="Q59" s="69"/>
      <c r="R59" s="68">
        <f>SUM(O59:Q59)</f>
        <v>0</v>
      </c>
      <c r="S59" s="50"/>
      <c r="T59" s="51"/>
    </row>
    <row r="60" spans="1:20" s="52" customFormat="1" hidden="1" x14ac:dyDescent="0.35">
      <c r="A60" s="67" t="s">
        <v>2</v>
      </c>
      <c r="B60" s="68">
        <f>SUM(F60+J60+N60+R60)</f>
        <v>0</v>
      </c>
      <c r="C60" s="69"/>
      <c r="D60" s="69"/>
      <c r="E60" s="69"/>
      <c r="F60" s="68">
        <f>SUM(C60:E60)</f>
        <v>0</v>
      </c>
      <c r="G60" s="69"/>
      <c r="H60" s="69"/>
      <c r="I60" s="69"/>
      <c r="J60" s="68">
        <f>SUM(G60:I60)</f>
        <v>0</v>
      </c>
      <c r="K60" s="69"/>
      <c r="L60" s="69"/>
      <c r="M60" s="69"/>
      <c r="N60" s="68">
        <f>SUM(K60:M60)</f>
        <v>0</v>
      </c>
      <c r="O60" s="69"/>
      <c r="P60" s="69"/>
      <c r="Q60" s="69"/>
      <c r="R60" s="68">
        <f>SUM(O60:Q60)</f>
        <v>0</v>
      </c>
      <c r="S60" s="50"/>
      <c r="T60" s="51"/>
    </row>
    <row r="61" spans="1:20" s="52" customFormat="1" hidden="1" x14ac:dyDescent="0.35">
      <c r="A61" s="70" t="s">
        <v>1</v>
      </c>
      <c r="B61" s="68">
        <f>SUM(F61+J61+N61+R61)</f>
        <v>0</v>
      </c>
      <c r="C61" s="69"/>
      <c r="D61" s="69"/>
      <c r="E61" s="69"/>
      <c r="F61" s="68">
        <f>SUM(C61:E61)</f>
        <v>0</v>
      </c>
      <c r="G61" s="69"/>
      <c r="H61" s="69"/>
      <c r="I61" s="69"/>
      <c r="J61" s="68">
        <f>SUM(G61:I61)</f>
        <v>0</v>
      </c>
      <c r="K61" s="69"/>
      <c r="L61" s="69"/>
      <c r="M61" s="69"/>
      <c r="N61" s="68">
        <f>SUM(K61:M61)</f>
        <v>0</v>
      </c>
      <c r="O61" s="69"/>
      <c r="P61" s="69"/>
      <c r="Q61" s="69"/>
      <c r="R61" s="68">
        <f>SUM(O61:Q61)</f>
        <v>0</v>
      </c>
      <c r="S61" s="50"/>
      <c r="T61" s="51"/>
    </row>
    <row r="62" spans="1:20" s="52" customFormat="1" hidden="1" x14ac:dyDescent="0.35">
      <c r="A62" s="78" t="s">
        <v>0</v>
      </c>
      <c r="B62" s="73">
        <f>SUM(F62+J62+N62+R62)</f>
        <v>0</v>
      </c>
      <c r="C62" s="79"/>
      <c r="D62" s="79"/>
      <c r="E62" s="79"/>
      <c r="F62" s="73">
        <f>SUM(C62:E62)</f>
        <v>0</v>
      </c>
      <c r="G62" s="79"/>
      <c r="H62" s="79"/>
      <c r="I62" s="79"/>
      <c r="J62" s="73">
        <f>SUM(G62:I62)</f>
        <v>0</v>
      </c>
      <c r="K62" s="79"/>
      <c r="L62" s="79"/>
      <c r="M62" s="79"/>
      <c r="N62" s="73">
        <f>SUM(K62:M62)</f>
        <v>0</v>
      </c>
      <c r="O62" s="79"/>
      <c r="P62" s="79"/>
      <c r="Q62" s="79"/>
      <c r="R62" s="73">
        <f>SUM(O62:Q62)</f>
        <v>0</v>
      </c>
      <c r="S62" s="50"/>
      <c r="T62" s="51"/>
    </row>
    <row r="64" spans="1:20" s="52" customFormat="1" x14ac:dyDescent="0.35">
      <c r="A64" s="48" t="s">
        <v>86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</row>
    <row r="65" spans="1:18" s="52" customFormat="1" x14ac:dyDescent="0.35">
      <c r="A65" s="53" t="s">
        <v>65</v>
      </c>
      <c r="B65" s="54" t="s">
        <v>64</v>
      </c>
      <c r="C65" s="55" t="s">
        <v>63</v>
      </c>
      <c r="D65" s="56"/>
      <c r="E65" s="57"/>
      <c r="F65" s="58" t="s">
        <v>62</v>
      </c>
      <c r="G65" s="55" t="s">
        <v>61</v>
      </c>
      <c r="H65" s="56"/>
      <c r="I65" s="57"/>
      <c r="J65" s="58" t="s">
        <v>60</v>
      </c>
      <c r="K65" s="55" t="s">
        <v>59</v>
      </c>
      <c r="L65" s="56"/>
      <c r="M65" s="57"/>
      <c r="N65" s="58" t="s">
        <v>58</v>
      </c>
      <c r="O65" s="55" t="s">
        <v>57</v>
      </c>
      <c r="P65" s="56"/>
      <c r="Q65" s="57"/>
      <c r="R65" s="58" t="s">
        <v>56</v>
      </c>
    </row>
    <row r="66" spans="1:18" s="52" customFormat="1" x14ac:dyDescent="0.35">
      <c r="A66" s="59"/>
      <c r="B66" s="60"/>
      <c r="C66" s="61">
        <v>24381</v>
      </c>
      <c r="D66" s="61">
        <v>24412</v>
      </c>
      <c r="E66" s="61">
        <v>24442</v>
      </c>
      <c r="F66" s="62"/>
      <c r="G66" s="61">
        <v>24473</v>
      </c>
      <c r="H66" s="61">
        <v>24504</v>
      </c>
      <c r="I66" s="61">
        <v>24532</v>
      </c>
      <c r="J66" s="62"/>
      <c r="K66" s="61">
        <v>24563</v>
      </c>
      <c r="L66" s="61">
        <v>24593</v>
      </c>
      <c r="M66" s="61">
        <v>24624</v>
      </c>
      <c r="N66" s="62"/>
      <c r="O66" s="61">
        <v>24654</v>
      </c>
      <c r="P66" s="61">
        <v>24685</v>
      </c>
      <c r="Q66" s="61">
        <v>24716</v>
      </c>
      <c r="R66" s="62"/>
    </row>
    <row r="67" spans="1:18" s="52" customFormat="1" x14ac:dyDescent="0.35">
      <c r="A67" s="63" t="s">
        <v>55</v>
      </c>
      <c r="B67" s="64">
        <f t="shared" ref="B67:R67" si="24">SUM(B68+B73+B118+B121+B122)</f>
        <v>409100</v>
      </c>
      <c r="C67" s="64">
        <f t="shared" si="24"/>
        <v>0</v>
      </c>
      <c r="D67" s="64">
        <f t="shared" si="24"/>
        <v>0</v>
      </c>
      <c r="E67" s="64">
        <f t="shared" si="24"/>
        <v>179790</v>
      </c>
      <c r="F67" s="64">
        <f t="shared" si="24"/>
        <v>179790</v>
      </c>
      <c r="G67" s="64">
        <f t="shared" si="24"/>
        <v>0</v>
      </c>
      <c r="H67" s="64">
        <f t="shared" si="24"/>
        <v>0</v>
      </c>
      <c r="I67" s="64">
        <f t="shared" si="24"/>
        <v>124190</v>
      </c>
      <c r="J67" s="64">
        <f t="shared" si="24"/>
        <v>124190</v>
      </c>
      <c r="K67" s="64">
        <f t="shared" si="24"/>
        <v>0</v>
      </c>
      <c r="L67" s="64">
        <f t="shared" si="24"/>
        <v>500</v>
      </c>
      <c r="M67" s="64">
        <f t="shared" si="24"/>
        <v>104620</v>
      </c>
      <c r="N67" s="64">
        <f t="shared" si="24"/>
        <v>105120</v>
      </c>
      <c r="O67" s="64">
        <f t="shared" si="24"/>
        <v>0</v>
      </c>
      <c r="P67" s="64">
        <f t="shared" si="24"/>
        <v>0</v>
      </c>
      <c r="Q67" s="64">
        <f t="shared" si="24"/>
        <v>0</v>
      </c>
      <c r="R67" s="64">
        <f t="shared" si="24"/>
        <v>0</v>
      </c>
    </row>
    <row r="68" spans="1:18" s="52" customFormat="1" hidden="1" x14ac:dyDescent="0.35">
      <c r="A68" s="65" t="s">
        <v>54</v>
      </c>
      <c r="B68" s="80">
        <f t="shared" ref="B68:R68" si="25">SUM(B69:B72)</f>
        <v>0</v>
      </c>
      <c r="C68" s="80">
        <f t="shared" si="25"/>
        <v>0</v>
      </c>
      <c r="D68" s="80">
        <f t="shared" si="25"/>
        <v>0</v>
      </c>
      <c r="E68" s="80">
        <f t="shared" si="25"/>
        <v>0</v>
      </c>
      <c r="F68" s="80">
        <f t="shared" si="25"/>
        <v>0</v>
      </c>
      <c r="G68" s="80">
        <f t="shared" si="25"/>
        <v>0</v>
      </c>
      <c r="H68" s="80">
        <f t="shared" si="25"/>
        <v>0</v>
      </c>
      <c r="I68" s="80">
        <f t="shared" si="25"/>
        <v>0</v>
      </c>
      <c r="J68" s="80">
        <f t="shared" si="25"/>
        <v>0</v>
      </c>
      <c r="K68" s="80">
        <f t="shared" si="25"/>
        <v>0</v>
      </c>
      <c r="L68" s="80">
        <f t="shared" si="25"/>
        <v>0</v>
      </c>
      <c r="M68" s="80">
        <f t="shared" si="25"/>
        <v>0</v>
      </c>
      <c r="N68" s="80">
        <f t="shared" si="25"/>
        <v>0</v>
      </c>
      <c r="O68" s="80">
        <f t="shared" si="25"/>
        <v>0</v>
      </c>
      <c r="P68" s="80">
        <f t="shared" si="25"/>
        <v>0</v>
      </c>
      <c r="Q68" s="80">
        <f t="shared" si="25"/>
        <v>0</v>
      </c>
      <c r="R68" s="80">
        <f t="shared" si="25"/>
        <v>0</v>
      </c>
    </row>
    <row r="69" spans="1:18" s="52" customFormat="1" hidden="1" x14ac:dyDescent="0.35">
      <c r="A69" s="67" t="s">
        <v>53</v>
      </c>
      <c r="B69" s="81">
        <f>SUM(F69+J69+N69+R69)</f>
        <v>0</v>
      </c>
      <c r="C69" s="82"/>
      <c r="D69" s="82"/>
      <c r="E69" s="82"/>
      <c r="F69" s="82">
        <f>SUM(C69:E69)</f>
        <v>0</v>
      </c>
      <c r="G69" s="82"/>
      <c r="H69" s="82"/>
      <c r="I69" s="82"/>
      <c r="J69" s="82">
        <f>SUM(G69:I69)</f>
        <v>0</v>
      </c>
      <c r="K69" s="82"/>
      <c r="L69" s="82"/>
      <c r="M69" s="82"/>
      <c r="N69" s="81">
        <f>SUM(K69:M69)</f>
        <v>0</v>
      </c>
      <c r="O69" s="82"/>
      <c r="P69" s="82"/>
      <c r="Q69" s="82"/>
      <c r="R69" s="81">
        <f>SUM(O69:Q69)</f>
        <v>0</v>
      </c>
    </row>
    <row r="70" spans="1:18" s="52" customFormat="1" hidden="1" x14ac:dyDescent="0.35">
      <c r="A70" s="67" t="s">
        <v>52</v>
      </c>
      <c r="B70" s="81">
        <f>SUM(F70+J70+N70+R70)</f>
        <v>0</v>
      </c>
      <c r="C70" s="82"/>
      <c r="D70" s="82"/>
      <c r="E70" s="82"/>
      <c r="F70" s="82">
        <f>SUM(C70:E70)</f>
        <v>0</v>
      </c>
      <c r="G70" s="82"/>
      <c r="H70" s="82"/>
      <c r="I70" s="82"/>
      <c r="J70" s="82">
        <f>SUM(G70:I70)</f>
        <v>0</v>
      </c>
      <c r="K70" s="82"/>
      <c r="L70" s="82"/>
      <c r="M70" s="82"/>
      <c r="N70" s="81">
        <f>SUM(K70:M70)</f>
        <v>0</v>
      </c>
      <c r="O70" s="82"/>
      <c r="P70" s="82"/>
      <c r="Q70" s="82"/>
      <c r="R70" s="81">
        <f>SUM(O70:Q70)</f>
        <v>0</v>
      </c>
    </row>
    <row r="71" spans="1:18" s="52" customFormat="1" hidden="1" x14ac:dyDescent="0.35">
      <c r="A71" s="67" t="s">
        <v>51</v>
      </c>
      <c r="B71" s="81">
        <f>SUM(F71+J71+N71+R71)</f>
        <v>0</v>
      </c>
      <c r="C71" s="82"/>
      <c r="D71" s="82"/>
      <c r="E71" s="82"/>
      <c r="F71" s="82">
        <f>SUM(C71:E71)</f>
        <v>0</v>
      </c>
      <c r="G71" s="82"/>
      <c r="H71" s="82"/>
      <c r="I71" s="82"/>
      <c r="J71" s="82">
        <f>SUM(G71:I71)</f>
        <v>0</v>
      </c>
      <c r="K71" s="82"/>
      <c r="L71" s="82"/>
      <c r="M71" s="82"/>
      <c r="N71" s="81">
        <f>SUM(K71:M71)</f>
        <v>0</v>
      </c>
      <c r="O71" s="82"/>
      <c r="P71" s="82"/>
      <c r="Q71" s="82"/>
      <c r="R71" s="81">
        <f>SUM(O71:Q71)</f>
        <v>0</v>
      </c>
    </row>
    <row r="72" spans="1:18" s="52" customFormat="1" hidden="1" x14ac:dyDescent="0.35">
      <c r="A72" s="67" t="s">
        <v>50</v>
      </c>
      <c r="B72" s="81">
        <f>SUM(F72+J72+N72+R72)</f>
        <v>0</v>
      </c>
      <c r="C72" s="82"/>
      <c r="D72" s="82"/>
      <c r="E72" s="82"/>
      <c r="F72" s="82">
        <f>SUM(C72:E72)</f>
        <v>0</v>
      </c>
      <c r="G72" s="82"/>
      <c r="H72" s="82"/>
      <c r="I72" s="82"/>
      <c r="J72" s="82">
        <f>SUM(G72:I72)</f>
        <v>0</v>
      </c>
      <c r="K72" s="82"/>
      <c r="L72" s="82"/>
      <c r="M72" s="82"/>
      <c r="N72" s="81">
        <f>SUM(K72:M72)</f>
        <v>0</v>
      </c>
      <c r="O72" s="82"/>
      <c r="P72" s="82"/>
      <c r="Q72" s="82"/>
      <c r="R72" s="81">
        <f>SUM(O72:Q72)</f>
        <v>0</v>
      </c>
    </row>
    <row r="73" spans="1:18" s="52" customFormat="1" hidden="1" x14ac:dyDescent="0.35">
      <c r="A73" s="70" t="s">
        <v>49</v>
      </c>
      <c r="B73" s="83">
        <f t="shared" ref="B73:R73" si="26">SUM(B74+B112)</f>
        <v>409100</v>
      </c>
      <c r="C73" s="83">
        <f t="shared" si="26"/>
        <v>0</v>
      </c>
      <c r="D73" s="83">
        <f t="shared" si="26"/>
        <v>0</v>
      </c>
      <c r="E73" s="83">
        <f t="shared" si="26"/>
        <v>179790</v>
      </c>
      <c r="F73" s="83">
        <f t="shared" si="26"/>
        <v>179790</v>
      </c>
      <c r="G73" s="83">
        <f t="shared" si="26"/>
        <v>0</v>
      </c>
      <c r="H73" s="83">
        <f t="shared" si="26"/>
        <v>0</v>
      </c>
      <c r="I73" s="83">
        <f t="shared" si="26"/>
        <v>124190</v>
      </c>
      <c r="J73" s="83">
        <f t="shared" si="26"/>
        <v>124190</v>
      </c>
      <c r="K73" s="83">
        <f t="shared" si="26"/>
        <v>0</v>
      </c>
      <c r="L73" s="83">
        <f t="shared" si="26"/>
        <v>500</v>
      </c>
      <c r="M73" s="83">
        <f t="shared" si="26"/>
        <v>104620</v>
      </c>
      <c r="N73" s="83">
        <f t="shared" si="26"/>
        <v>105120</v>
      </c>
      <c r="O73" s="83">
        <f t="shared" si="26"/>
        <v>0</v>
      </c>
      <c r="P73" s="83">
        <f t="shared" si="26"/>
        <v>0</v>
      </c>
      <c r="Q73" s="83">
        <f t="shared" si="26"/>
        <v>0</v>
      </c>
      <c r="R73" s="83">
        <f t="shared" si="26"/>
        <v>0</v>
      </c>
    </row>
    <row r="74" spans="1:18" s="52" customFormat="1" hidden="1" x14ac:dyDescent="0.35">
      <c r="A74" s="67" t="s">
        <v>48</v>
      </c>
      <c r="B74" s="81">
        <f t="shared" ref="B74:R74" si="27">SUM(B75+B84+B97)</f>
        <v>409100</v>
      </c>
      <c r="C74" s="81">
        <f t="shared" si="27"/>
        <v>0</v>
      </c>
      <c r="D74" s="81">
        <f t="shared" si="27"/>
        <v>0</v>
      </c>
      <c r="E74" s="81">
        <f t="shared" si="27"/>
        <v>179790</v>
      </c>
      <c r="F74" s="81">
        <f t="shared" si="27"/>
        <v>179790</v>
      </c>
      <c r="G74" s="81">
        <f t="shared" si="27"/>
        <v>0</v>
      </c>
      <c r="H74" s="81">
        <f t="shared" si="27"/>
        <v>0</v>
      </c>
      <c r="I74" s="81">
        <f t="shared" si="27"/>
        <v>124190</v>
      </c>
      <c r="J74" s="81">
        <f t="shared" si="27"/>
        <v>124190</v>
      </c>
      <c r="K74" s="81">
        <f t="shared" si="27"/>
        <v>0</v>
      </c>
      <c r="L74" s="81">
        <f t="shared" si="27"/>
        <v>500</v>
      </c>
      <c r="M74" s="81">
        <f t="shared" si="27"/>
        <v>104620</v>
      </c>
      <c r="N74" s="81">
        <f t="shared" si="27"/>
        <v>105120</v>
      </c>
      <c r="O74" s="81">
        <f t="shared" si="27"/>
        <v>0</v>
      </c>
      <c r="P74" s="81">
        <f t="shared" si="27"/>
        <v>0</v>
      </c>
      <c r="Q74" s="81">
        <f t="shared" si="27"/>
        <v>0</v>
      </c>
      <c r="R74" s="81">
        <f t="shared" si="27"/>
        <v>0</v>
      </c>
    </row>
    <row r="75" spans="1:18" s="52" customFormat="1" hidden="1" x14ac:dyDescent="0.35">
      <c r="A75" s="2" t="s">
        <v>47</v>
      </c>
      <c r="B75" s="81">
        <f t="shared" ref="B75:R75" si="28">SUM(B76:B83)</f>
        <v>0</v>
      </c>
      <c r="C75" s="81">
        <f t="shared" si="28"/>
        <v>0</v>
      </c>
      <c r="D75" s="81">
        <f t="shared" si="28"/>
        <v>0</v>
      </c>
      <c r="E75" s="81">
        <f t="shared" si="28"/>
        <v>0</v>
      </c>
      <c r="F75" s="81">
        <f t="shared" si="28"/>
        <v>0</v>
      </c>
      <c r="G75" s="81">
        <f t="shared" si="28"/>
        <v>0</v>
      </c>
      <c r="H75" s="81">
        <f t="shared" si="28"/>
        <v>0</v>
      </c>
      <c r="I75" s="81">
        <f t="shared" si="28"/>
        <v>0</v>
      </c>
      <c r="J75" s="81">
        <f t="shared" si="28"/>
        <v>0</v>
      </c>
      <c r="K75" s="81">
        <f t="shared" si="28"/>
        <v>0</v>
      </c>
      <c r="L75" s="81">
        <f t="shared" si="28"/>
        <v>0</v>
      </c>
      <c r="M75" s="81">
        <f t="shared" si="28"/>
        <v>0</v>
      </c>
      <c r="N75" s="81">
        <f t="shared" si="28"/>
        <v>0</v>
      </c>
      <c r="O75" s="81">
        <f t="shared" si="28"/>
        <v>0</v>
      </c>
      <c r="P75" s="81">
        <f t="shared" si="28"/>
        <v>0</v>
      </c>
      <c r="Q75" s="81">
        <f t="shared" si="28"/>
        <v>0</v>
      </c>
      <c r="R75" s="81">
        <f t="shared" si="28"/>
        <v>0</v>
      </c>
    </row>
    <row r="76" spans="1:18" s="52" customFormat="1" hidden="1" x14ac:dyDescent="0.35">
      <c r="A76" s="67" t="s">
        <v>46</v>
      </c>
      <c r="B76" s="81">
        <f t="shared" ref="B76:B83" si="29">SUM(F76+J76+N76+R76)</f>
        <v>0</v>
      </c>
      <c r="C76" s="82"/>
      <c r="D76" s="82"/>
      <c r="E76" s="82"/>
      <c r="F76" s="81">
        <f t="shared" ref="F76:F83" si="30">SUM(C76:E76)</f>
        <v>0</v>
      </c>
      <c r="G76" s="82"/>
      <c r="H76" s="82"/>
      <c r="I76" s="82"/>
      <c r="J76" s="81">
        <f t="shared" ref="J76:J83" si="31">SUM(G76:I76)</f>
        <v>0</v>
      </c>
      <c r="K76" s="82"/>
      <c r="L76" s="82"/>
      <c r="M76" s="82"/>
      <c r="N76" s="81">
        <f t="shared" ref="N76:N83" si="32">SUM(K76:M76)</f>
        <v>0</v>
      </c>
      <c r="O76" s="82"/>
      <c r="P76" s="82"/>
      <c r="Q76" s="82"/>
      <c r="R76" s="81">
        <f t="shared" ref="R76:R83" si="33">SUM(O76:Q76)</f>
        <v>0</v>
      </c>
    </row>
    <row r="77" spans="1:18" s="52" customFormat="1" hidden="1" x14ac:dyDescent="0.35">
      <c r="A77" s="67" t="s">
        <v>45</v>
      </c>
      <c r="B77" s="81">
        <f t="shared" si="29"/>
        <v>0</v>
      </c>
      <c r="C77" s="82"/>
      <c r="D77" s="82"/>
      <c r="E77" s="82"/>
      <c r="F77" s="81">
        <f t="shared" si="30"/>
        <v>0</v>
      </c>
      <c r="G77" s="82"/>
      <c r="H77" s="82"/>
      <c r="I77" s="82"/>
      <c r="J77" s="81">
        <f t="shared" si="31"/>
        <v>0</v>
      </c>
      <c r="K77" s="82"/>
      <c r="L77" s="82"/>
      <c r="M77" s="82"/>
      <c r="N77" s="81">
        <f t="shared" si="32"/>
        <v>0</v>
      </c>
      <c r="O77" s="82"/>
      <c r="P77" s="82"/>
      <c r="Q77" s="82"/>
      <c r="R77" s="81">
        <f t="shared" si="33"/>
        <v>0</v>
      </c>
    </row>
    <row r="78" spans="1:18" s="52" customFormat="1" hidden="1" x14ac:dyDescent="0.35">
      <c r="A78" s="67" t="s">
        <v>44</v>
      </c>
      <c r="B78" s="81">
        <f t="shared" si="29"/>
        <v>0</v>
      </c>
      <c r="C78" s="82"/>
      <c r="D78" s="82"/>
      <c r="E78" s="82"/>
      <c r="F78" s="81">
        <f t="shared" si="30"/>
        <v>0</v>
      </c>
      <c r="G78" s="82"/>
      <c r="H78" s="82"/>
      <c r="I78" s="82"/>
      <c r="J78" s="81">
        <f t="shared" si="31"/>
        <v>0</v>
      </c>
      <c r="K78" s="82"/>
      <c r="L78" s="82"/>
      <c r="M78" s="82"/>
      <c r="N78" s="81">
        <f t="shared" si="32"/>
        <v>0</v>
      </c>
      <c r="O78" s="82"/>
      <c r="P78" s="82"/>
      <c r="Q78" s="82"/>
      <c r="R78" s="81">
        <f t="shared" si="33"/>
        <v>0</v>
      </c>
    </row>
    <row r="79" spans="1:18" s="52" customFormat="1" hidden="1" x14ac:dyDescent="0.35">
      <c r="A79" s="67" t="s">
        <v>43</v>
      </c>
      <c r="B79" s="81">
        <f t="shared" si="29"/>
        <v>0</v>
      </c>
      <c r="C79" s="82"/>
      <c r="D79" s="82"/>
      <c r="E79" s="82"/>
      <c r="F79" s="81">
        <f t="shared" si="30"/>
        <v>0</v>
      </c>
      <c r="G79" s="82"/>
      <c r="H79" s="82"/>
      <c r="I79" s="82"/>
      <c r="J79" s="81">
        <f t="shared" si="31"/>
        <v>0</v>
      </c>
      <c r="K79" s="82"/>
      <c r="L79" s="82"/>
      <c r="M79" s="82"/>
      <c r="N79" s="81">
        <f t="shared" si="32"/>
        <v>0</v>
      </c>
      <c r="O79" s="82"/>
      <c r="P79" s="82"/>
      <c r="Q79" s="82"/>
      <c r="R79" s="81">
        <f t="shared" si="33"/>
        <v>0</v>
      </c>
    </row>
    <row r="80" spans="1:18" s="52" customFormat="1" hidden="1" x14ac:dyDescent="0.35">
      <c r="A80" s="67" t="s">
        <v>42</v>
      </c>
      <c r="B80" s="81">
        <f t="shared" si="29"/>
        <v>0</v>
      </c>
      <c r="C80" s="82"/>
      <c r="D80" s="82"/>
      <c r="E80" s="82"/>
      <c r="F80" s="81">
        <f t="shared" si="30"/>
        <v>0</v>
      </c>
      <c r="G80" s="82"/>
      <c r="H80" s="82"/>
      <c r="I80" s="82"/>
      <c r="J80" s="81">
        <f t="shared" si="31"/>
        <v>0</v>
      </c>
      <c r="K80" s="82"/>
      <c r="L80" s="82"/>
      <c r="M80" s="82"/>
      <c r="N80" s="81">
        <f t="shared" si="32"/>
        <v>0</v>
      </c>
      <c r="O80" s="82"/>
      <c r="P80" s="82"/>
      <c r="Q80" s="82"/>
      <c r="R80" s="81">
        <f t="shared" si="33"/>
        <v>0</v>
      </c>
    </row>
    <row r="81" spans="1:18" s="52" customFormat="1" hidden="1" x14ac:dyDescent="0.35">
      <c r="A81" s="67" t="s">
        <v>41</v>
      </c>
      <c r="B81" s="81">
        <f t="shared" si="29"/>
        <v>0</v>
      </c>
      <c r="C81" s="82"/>
      <c r="D81" s="82"/>
      <c r="E81" s="82"/>
      <c r="F81" s="81">
        <f t="shared" si="30"/>
        <v>0</v>
      </c>
      <c r="G81" s="82"/>
      <c r="H81" s="82"/>
      <c r="I81" s="82"/>
      <c r="J81" s="81">
        <f t="shared" si="31"/>
        <v>0</v>
      </c>
      <c r="K81" s="82"/>
      <c r="L81" s="82"/>
      <c r="M81" s="82"/>
      <c r="N81" s="81">
        <f t="shared" si="32"/>
        <v>0</v>
      </c>
      <c r="O81" s="82"/>
      <c r="P81" s="82"/>
      <c r="Q81" s="82"/>
      <c r="R81" s="81">
        <f t="shared" si="33"/>
        <v>0</v>
      </c>
    </row>
    <row r="82" spans="1:18" s="52" customFormat="1" hidden="1" x14ac:dyDescent="0.35">
      <c r="A82" s="67" t="s">
        <v>40</v>
      </c>
      <c r="B82" s="81">
        <f t="shared" si="29"/>
        <v>0</v>
      </c>
      <c r="C82" s="82"/>
      <c r="D82" s="82"/>
      <c r="E82" s="82"/>
      <c r="F82" s="81">
        <f t="shared" si="30"/>
        <v>0</v>
      </c>
      <c r="G82" s="82"/>
      <c r="H82" s="82"/>
      <c r="I82" s="82"/>
      <c r="J82" s="81">
        <f t="shared" si="31"/>
        <v>0</v>
      </c>
      <c r="K82" s="82"/>
      <c r="L82" s="82"/>
      <c r="M82" s="82"/>
      <c r="N82" s="81">
        <f t="shared" si="32"/>
        <v>0</v>
      </c>
      <c r="O82" s="82"/>
      <c r="P82" s="82"/>
      <c r="Q82" s="82"/>
      <c r="R82" s="81">
        <f t="shared" si="33"/>
        <v>0</v>
      </c>
    </row>
    <row r="83" spans="1:18" s="52" customFormat="1" hidden="1" x14ac:dyDescent="0.35">
      <c r="A83" s="67" t="s">
        <v>39</v>
      </c>
      <c r="B83" s="81">
        <f t="shared" si="29"/>
        <v>0</v>
      </c>
      <c r="C83" s="82"/>
      <c r="D83" s="82"/>
      <c r="E83" s="82"/>
      <c r="F83" s="81">
        <f t="shared" si="30"/>
        <v>0</v>
      </c>
      <c r="G83" s="82"/>
      <c r="H83" s="82"/>
      <c r="I83" s="82"/>
      <c r="J83" s="81">
        <f t="shared" si="31"/>
        <v>0</v>
      </c>
      <c r="K83" s="82"/>
      <c r="L83" s="82"/>
      <c r="M83" s="82"/>
      <c r="N83" s="81">
        <f t="shared" si="32"/>
        <v>0</v>
      </c>
      <c r="O83" s="82"/>
      <c r="P83" s="82"/>
      <c r="Q83" s="82"/>
      <c r="R83" s="81">
        <f t="shared" si="33"/>
        <v>0</v>
      </c>
    </row>
    <row r="84" spans="1:18" s="52" customFormat="1" hidden="1" x14ac:dyDescent="0.35">
      <c r="A84" s="2" t="s">
        <v>38</v>
      </c>
      <c r="B84" s="81">
        <f t="shared" ref="B84:R84" si="34">SUM(B85:B96)</f>
        <v>79600</v>
      </c>
      <c r="C84" s="81">
        <f t="shared" si="34"/>
        <v>0</v>
      </c>
      <c r="D84" s="81">
        <f t="shared" si="34"/>
        <v>0</v>
      </c>
      <c r="E84" s="81">
        <f t="shared" si="34"/>
        <v>0</v>
      </c>
      <c r="F84" s="81">
        <f t="shared" si="34"/>
        <v>0</v>
      </c>
      <c r="G84" s="81">
        <f t="shared" si="34"/>
        <v>0</v>
      </c>
      <c r="H84" s="81">
        <f t="shared" si="34"/>
        <v>0</v>
      </c>
      <c r="I84" s="81">
        <f t="shared" si="34"/>
        <v>68000</v>
      </c>
      <c r="J84" s="81">
        <f t="shared" si="34"/>
        <v>68000</v>
      </c>
      <c r="K84" s="81">
        <f t="shared" si="34"/>
        <v>0</v>
      </c>
      <c r="L84" s="81">
        <f t="shared" si="34"/>
        <v>0</v>
      </c>
      <c r="M84" s="81">
        <f t="shared" si="34"/>
        <v>11600</v>
      </c>
      <c r="N84" s="81">
        <f t="shared" si="34"/>
        <v>11600</v>
      </c>
      <c r="O84" s="81">
        <f t="shared" si="34"/>
        <v>0</v>
      </c>
      <c r="P84" s="81">
        <f t="shared" si="34"/>
        <v>0</v>
      </c>
      <c r="Q84" s="81">
        <f t="shared" si="34"/>
        <v>0</v>
      </c>
      <c r="R84" s="81">
        <f t="shared" si="34"/>
        <v>0</v>
      </c>
    </row>
    <row r="85" spans="1:18" s="52" customFormat="1" x14ac:dyDescent="0.35">
      <c r="A85" s="67" t="s">
        <v>37</v>
      </c>
      <c r="B85" s="81">
        <f t="shared" ref="B85:B96" si="35">SUM(F85+J85+N85+R85)</f>
        <v>11600</v>
      </c>
      <c r="C85" s="82"/>
      <c r="D85" s="82"/>
      <c r="E85" s="82"/>
      <c r="F85" s="81">
        <f t="shared" ref="F85:F96" si="36">SUM(C85:E85)</f>
        <v>0</v>
      </c>
      <c r="G85" s="82">
        <v>0</v>
      </c>
      <c r="H85" s="82"/>
      <c r="I85" s="82"/>
      <c r="J85" s="81">
        <f t="shared" ref="J85:J96" si="37">SUM(G85:I85)</f>
        <v>0</v>
      </c>
      <c r="K85" s="82">
        <v>0</v>
      </c>
      <c r="L85" s="82"/>
      <c r="M85" s="82">
        <f>23000-11400</f>
        <v>11600</v>
      </c>
      <c r="N85" s="81">
        <f t="shared" ref="N85:N96" si="38">SUM(K85:M85)</f>
        <v>11600</v>
      </c>
      <c r="O85" s="82">
        <v>0</v>
      </c>
      <c r="P85" s="82"/>
      <c r="Q85" s="82"/>
      <c r="R85" s="81">
        <f t="shared" ref="R85:R96" si="39">SUM(O85:Q85)</f>
        <v>0</v>
      </c>
    </row>
    <row r="86" spans="1:18" s="52" customFormat="1" hidden="1" x14ac:dyDescent="0.35">
      <c r="A86" s="67" t="s">
        <v>36</v>
      </c>
      <c r="B86" s="81">
        <f t="shared" si="35"/>
        <v>0</v>
      </c>
      <c r="C86" s="82"/>
      <c r="D86" s="82"/>
      <c r="E86" s="82"/>
      <c r="F86" s="81">
        <f t="shared" si="36"/>
        <v>0</v>
      </c>
      <c r="G86" s="82"/>
      <c r="H86" s="82"/>
      <c r="I86" s="82"/>
      <c r="J86" s="81">
        <f t="shared" si="37"/>
        <v>0</v>
      </c>
      <c r="K86" s="82"/>
      <c r="L86" s="82"/>
      <c r="M86" s="82"/>
      <c r="N86" s="81">
        <f t="shared" si="38"/>
        <v>0</v>
      </c>
      <c r="O86" s="82"/>
      <c r="P86" s="82"/>
      <c r="Q86" s="82"/>
      <c r="R86" s="81">
        <f t="shared" si="39"/>
        <v>0</v>
      </c>
    </row>
    <row r="87" spans="1:18" s="52" customFormat="1" hidden="1" x14ac:dyDescent="0.35">
      <c r="A87" s="67" t="s">
        <v>35</v>
      </c>
      <c r="B87" s="81">
        <f t="shared" si="35"/>
        <v>0</v>
      </c>
      <c r="C87" s="82"/>
      <c r="D87" s="82"/>
      <c r="E87" s="82"/>
      <c r="F87" s="81">
        <f t="shared" si="36"/>
        <v>0</v>
      </c>
      <c r="G87" s="82"/>
      <c r="H87" s="82"/>
      <c r="I87" s="82"/>
      <c r="J87" s="81">
        <f t="shared" si="37"/>
        <v>0</v>
      </c>
      <c r="K87" s="82"/>
      <c r="L87" s="82"/>
      <c r="M87" s="82"/>
      <c r="N87" s="81">
        <f t="shared" si="38"/>
        <v>0</v>
      </c>
      <c r="O87" s="82"/>
      <c r="P87" s="82"/>
      <c r="Q87" s="82"/>
      <c r="R87" s="81">
        <f t="shared" si="39"/>
        <v>0</v>
      </c>
    </row>
    <row r="88" spans="1:18" s="52" customFormat="1" hidden="1" x14ac:dyDescent="0.35">
      <c r="A88" s="67" t="s">
        <v>34</v>
      </c>
      <c r="B88" s="81">
        <f t="shared" si="35"/>
        <v>0</v>
      </c>
      <c r="C88" s="82"/>
      <c r="D88" s="82"/>
      <c r="E88" s="82"/>
      <c r="F88" s="81">
        <f t="shared" si="36"/>
        <v>0</v>
      </c>
      <c r="G88" s="82"/>
      <c r="H88" s="82"/>
      <c r="I88" s="82"/>
      <c r="J88" s="81">
        <f t="shared" si="37"/>
        <v>0</v>
      </c>
      <c r="K88" s="82"/>
      <c r="L88" s="82"/>
      <c r="M88" s="82"/>
      <c r="N88" s="81">
        <f t="shared" si="38"/>
        <v>0</v>
      </c>
      <c r="O88" s="82"/>
      <c r="P88" s="82"/>
      <c r="Q88" s="82"/>
      <c r="R88" s="81">
        <f t="shared" si="39"/>
        <v>0</v>
      </c>
    </row>
    <row r="89" spans="1:18" s="52" customFormat="1" hidden="1" x14ac:dyDescent="0.35">
      <c r="A89" s="67" t="s">
        <v>33</v>
      </c>
      <c r="B89" s="81">
        <f t="shared" si="35"/>
        <v>0</v>
      </c>
      <c r="C89" s="82"/>
      <c r="D89" s="82"/>
      <c r="E89" s="82"/>
      <c r="F89" s="81">
        <f t="shared" si="36"/>
        <v>0</v>
      </c>
      <c r="G89" s="82"/>
      <c r="H89" s="82"/>
      <c r="I89" s="82"/>
      <c r="J89" s="81">
        <f t="shared" si="37"/>
        <v>0</v>
      </c>
      <c r="K89" s="82"/>
      <c r="L89" s="82"/>
      <c r="M89" s="82"/>
      <c r="N89" s="81">
        <f t="shared" si="38"/>
        <v>0</v>
      </c>
      <c r="O89" s="82"/>
      <c r="P89" s="82"/>
      <c r="Q89" s="82"/>
      <c r="R89" s="81">
        <f t="shared" si="39"/>
        <v>0</v>
      </c>
    </row>
    <row r="90" spans="1:18" s="52" customFormat="1" x14ac:dyDescent="0.35">
      <c r="A90" s="67" t="s">
        <v>32</v>
      </c>
      <c r="B90" s="81">
        <f t="shared" si="35"/>
        <v>68000</v>
      </c>
      <c r="C90" s="82"/>
      <c r="D90" s="82"/>
      <c r="E90" s="82"/>
      <c r="F90" s="81">
        <f t="shared" si="36"/>
        <v>0</v>
      </c>
      <c r="G90" s="82"/>
      <c r="H90" s="82"/>
      <c r="I90" s="82">
        <v>68000</v>
      </c>
      <c r="J90" s="81">
        <f t="shared" si="37"/>
        <v>68000</v>
      </c>
      <c r="K90" s="82"/>
      <c r="L90" s="82"/>
      <c r="M90" s="82"/>
      <c r="N90" s="81">
        <f t="shared" si="38"/>
        <v>0</v>
      </c>
      <c r="O90" s="82"/>
      <c r="P90" s="82"/>
      <c r="Q90" s="82"/>
      <c r="R90" s="81">
        <f t="shared" si="39"/>
        <v>0</v>
      </c>
    </row>
    <row r="91" spans="1:18" s="52" customFormat="1" hidden="1" x14ac:dyDescent="0.35">
      <c r="A91" s="67" t="s">
        <v>31</v>
      </c>
      <c r="B91" s="81">
        <f t="shared" si="35"/>
        <v>0</v>
      </c>
      <c r="C91" s="82"/>
      <c r="D91" s="82"/>
      <c r="E91" s="82"/>
      <c r="F91" s="81">
        <f t="shared" si="36"/>
        <v>0</v>
      </c>
      <c r="G91" s="82"/>
      <c r="H91" s="82"/>
      <c r="I91" s="82"/>
      <c r="J91" s="81">
        <f t="shared" si="37"/>
        <v>0</v>
      </c>
      <c r="K91" s="82"/>
      <c r="L91" s="82"/>
      <c r="M91" s="82"/>
      <c r="N91" s="81">
        <f t="shared" si="38"/>
        <v>0</v>
      </c>
      <c r="O91" s="82"/>
      <c r="P91" s="82"/>
      <c r="Q91" s="82"/>
      <c r="R91" s="81">
        <f t="shared" si="39"/>
        <v>0</v>
      </c>
    </row>
    <row r="92" spans="1:18" s="52" customFormat="1" hidden="1" x14ac:dyDescent="0.35">
      <c r="A92" s="67" t="s">
        <v>30</v>
      </c>
      <c r="B92" s="81">
        <f t="shared" si="35"/>
        <v>0</v>
      </c>
      <c r="C92" s="82"/>
      <c r="D92" s="82"/>
      <c r="E92" s="82"/>
      <c r="F92" s="81">
        <f t="shared" si="36"/>
        <v>0</v>
      </c>
      <c r="G92" s="82"/>
      <c r="H92" s="82"/>
      <c r="I92" s="82"/>
      <c r="J92" s="81">
        <f t="shared" si="37"/>
        <v>0</v>
      </c>
      <c r="K92" s="82"/>
      <c r="L92" s="82"/>
      <c r="M92" s="82"/>
      <c r="N92" s="81">
        <f t="shared" si="38"/>
        <v>0</v>
      </c>
      <c r="O92" s="82"/>
      <c r="P92" s="82"/>
      <c r="Q92" s="82"/>
      <c r="R92" s="81">
        <f t="shared" si="39"/>
        <v>0</v>
      </c>
    </row>
    <row r="93" spans="1:18" s="52" customFormat="1" hidden="1" x14ac:dyDescent="0.35">
      <c r="A93" s="67" t="s">
        <v>29</v>
      </c>
      <c r="B93" s="81">
        <f t="shared" si="35"/>
        <v>0</v>
      </c>
      <c r="C93" s="82"/>
      <c r="D93" s="82"/>
      <c r="E93" s="82"/>
      <c r="F93" s="81">
        <f t="shared" si="36"/>
        <v>0</v>
      </c>
      <c r="G93" s="82"/>
      <c r="H93" s="82"/>
      <c r="I93" s="82"/>
      <c r="J93" s="81">
        <f t="shared" si="37"/>
        <v>0</v>
      </c>
      <c r="K93" s="82"/>
      <c r="L93" s="82"/>
      <c r="M93" s="82"/>
      <c r="N93" s="81">
        <f t="shared" si="38"/>
        <v>0</v>
      </c>
      <c r="O93" s="82"/>
      <c r="P93" s="82"/>
      <c r="Q93" s="82"/>
      <c r="R93" s="81">
        <f t="shared" si="39"/>
        <v>0</v>
      </c>
    </row>
    <row r="94" spans="1:18" s="52" customFormat="1" hidden="1" x14ac:dyDescent="0.35">
      <c r="A94" s="67" t="s">
        <v>28</v>
      </c>
      <c r="B94" s="81">
        <f t="shared" si="35"/>
        <v>0</v>
      </c>
      <c r="C94" s="82"/>
      <c r="D94" s="82"/>
      <c r="E94" s="82"/>
      <c r="F94" s="81">
        <f t="shared" si="36"/>
        <v>0</v>
      </c>
      <c r="G94" s="82"/>
      <c r="H94" s="82"/>
      <c r="I94" s="82"/>
      <c r="J94" s="81">
        <f t="shared" si="37"/>
        <v>0</v>
      </c>
      <c r="K94" s="82"/>
      <c r="L94" s="82"/>
      <c r="M94" s="82"/>
      <c r="N94" s="81">
        <f t="shared" si="38"/>
        <v>0</v>
      </c>
      <c r="O94" s="82"/>
      <c r="P94" s="82"/>
      <c r="Q94" s="82"/>
      <c r="R94" s="81">
        <f t="shared" si="39"/>
        <v>0</v>
      </c>
    </row>
    <row r="95" spans="1:18" s="52" customFormat="1" hidden="1" x14ac:dyDescent="0.35">
      <c r="A95" s="67" t="s">
        <v>27</v>
      </c>
      <c r="B95" s="81">
        <f t="shared" si="35"/>
        <v>0</v>
      </c>
      <c r="C95" s="82"/>
      <c r="D95" s="82"/>
      <c r="E95" s="82"/>
      <c r="F95" s="81">
        <f t="shared" si="36"/>
        <v>0</v>
      </c>
      <c r="G95" s="82"/>
      <c r="H95" s="82"/>
      <c r="I95" s="82"/>
      <c r="J95" s="81">
        <f t="shared" si="37"/>
        <v>0</v>
      </c>
      <c r="K95" s="82"/>
      <c r="L95" s="82"/>
      <c r="M95" s="82"/>
      <c r="N95" s="81">
        <f t="shared" si="38"/>
        <v>0</v>
      </c>
      <c r="O95" s="82"/>
      <c r="P95" s="82"/>
      <c r="Q95" s="82"/>
      <c r="R95" s="81">
        <f t="shared" si="39"/>
        <v>0</v>
      </c>
    </row>
    <row r="96" spans="1:18" s="52" customFormat="1" hidden="1" x14ac:dyDescent="0.35">
      <c r="A96" s="67" t="s">
        <v>26</v>
      </c>
      <c r="B96" s="81">
        <f t="shared" si="35"/>
        <v>0</v>
      </c>
      <c r="C96" s="82"/>
      <c r="D96" s="82"/>
      <c r="E96" s="82"/>
      <c r="F96" s="81">
        <f t="shared" si="36"/>
        <v>0</v>
      </c>
      <c r="G96" s="82"/>
      <c r="H96" s="82"/>
      <c r="I96" s="82"/>
      <c r="J96" s="81">
        <f t="shared" si="37"/>
        <v>0</v>
      </c>
      <c r="K96" s="82"/>
      <c r="L96" s="82"/>
      <c r="M96" s="82"/>
      <c r="N96" s="81">
        <f t="shared" si="38"/>
        <v>0</v>
      </c>
      <c r="O96" s="82"/>
      <c r="P96" s="82"/>
      <c r="Q96" s="82"/>
      <c r="R96" s="81">
        <f t="shared" si="39"/>
        <v>0</v>
      </c>
    </row>
    <row r="97" spans="1:18" s="52" customFormat="1" hidden="1" x14ac:dyDescent="0.35">
      <c r="A97" s="2" t="s">
        <v>25</v>
      </c>
      <c r="B97" s="81">
        <f t="shared" ref="B97:R97" si="40">SUM(B98:B111)</f>
        <v>329500</v>
      </c>
      <c r="C97" s="81">
        <f t="shared" si="40"/>
        <v>0</v>
      </c>
      <c r="D97" s="81">
        <f t="shared" si="40"/>
        <v>0</v>
      </c>
      <c r="E97" s="81">
        <f t="shared" si="40"/>
        <v>179790</v>
      </c>
      <c r="F97" s="81">
        <f t="shared" si="40"/>
        <v>179790</v>
      </c>
      <c r="G97" s="81">
        <f t="shared" si="40"/>
        <v>0</v>
      </c>
      <c r="H97" s="81">
        <f t="shared" si="40"/>
        <v>0</v>
      </c>
      <c r="I97" s="81">
        <f t="shared" si="40"/>
        <v>56190</v>
      </c>
      <c r="J97" s="81">
        <f t="shared" si="40"/>
        <v>56190</v>
      </c>
      <c r="K97" s="81">
        <f t="shared" si="40"/>
        <v>0</v>
      </c>
      <c r="L97" s="81">
        <f t="shared" si="40"/>
        <v>500</v>
      </c>
      <c r="M97" s="81">
        <f t="shared" si="40"/>
        <v>93020</v>
      </c>
      <c r="N97" s="81">
        <f t="shared" si="40"/>
        <v>93520</v>
      </c>
      <c r="O97" s="81">
        <f t="shared" si="40"/>
        <v>0</v>
      </c>
      <c r="P97" s="81">
        <f t="shared" si="40"/>
        <v>0</v>
      </c>
      <c r="Q97" s="81">
        <f t="shared" si="40"/>
        <v>0</v>
      </c>
      <c r="R97" s="81">
        <f t="shared" si="40"/>
        <v>0</v>
      </c>
    </row>
    <row r="98" spans="1:18" s="52" customFormat="1" x14ac:dyDescent="0.35">
      <c r="A98" s="67" t="s">
        <v>24</v>
      </c>
      <c r="B98" s="81">
        <f t="shared" ref="B98:B111" si="41">SUM(F98+J98+N98+R98)</f>
        <v>10000</v>
      </c>
      <c r="C98" s="82"/>
      <c r="D98" s="82"/>
      <c r="E98" s="82"/>
      <c r="F98" s="81">
        <f t="shared" ref="F98:F111" si="42">SUM(C98:E98)</f>
        <v>0</v>
      </c>
      <c r="G98" s="82"/>
      <c r="H98" s="82"/>
      <c r="I98" s="82"/>
      <c r="J98" s="81">
        <f t="shared" ref="J98:J111" si="43">SUM(G98:I98)</f>
        <v>0</v>
      </c>
      <c r="K98" s="82"/>
      <c r="L98" s="82"/>
      <c r="M98" s="82">
        <v>10000</v>
      </c>
      <c r="N98" s="81">
        <f t="shared" ref="N98:N111" si="44">SUM(K98:M98)</f>
        <v>10000</v>
      </c>
      <c r="O98" s="82"/>
      <c r="P98" s="82"/>
      <c r="Q98" s="82"/>
      <c r="R98" s="81">
        <f t="shared" ref="R98:R111" si="45">SUM(O98:Q98)</f>
        <v>0</v>
      </c>
    </row>
    <row r="99" spans="1:18" s="52" customFormat="1" x14ac:dyDescent="0.35">
      <c r="A99" s="67" t="s">
        <v>23</v>
      </c>
      <c r="B99" s="81">
        <f t="shared" si="41"/>
        <v>10000</v>
      </c>
      <c r="C99" s="82"/>
      <c r="D99" s="82"/>
      <c r="E99" s="82"/>
      <c r="F99" s="81">
        <f t="shared" si="42"/>
        <v>0</v>
      </c>
      <c r="G99" s="82"/>
      <c r="H99" s="82"/>
      <c r="I99" s="82"/>
      <c r="J99" s="81">
        <f t="shared" si="43"/>
        <v>0</v>
      </c>
      <c r="K99" s="82"/>
      <c r="L99" s="82"/>
      <c r="M99" s="82">
        <v>10000</v>
      </c>
      <c r="N99" s="81">
        <f t="shared" si="44"/>
        <v>10000</v>
      </c>
      <c r="O99" s="82"/>
      <c r="P99" s="82"/>
      <c r="Q99" s="82"/>
      <c r="R99" s="81">
        <f t="shared" si="45"/>
        <v>0</v>
      </c>
    </row>
    <row r="100" spans="1:18" s="52" customFormat="1" x14ac:dyDescent="0.35">
      <c r="A100" s="67" t="s">
        <v>22</v>
      </c>
      <c r="B100" s="81">
        <f t="shared" si="41"/>
        <v>27000</v>
      </c>
      <c r="C100" s="82"/>
      <c r="D100" s="82"/>
      <c r="E100" s="82">
        <v>27000</v>
      </c>
      <c r="F100" s="81">
        <f t="shared" si="42"/>
        <v>27000</v>
      </c>
      <c r="G100" s="82"/>
      <c r="H100" s="82"/>
      <c r="I100" s="82"/>
      <c r="J100" s="81">
        <f t="shared" si="43"/>
        <v>0</v>
      </c>
      <c r="K100" s="82"/>
      <c r="L100" s="82"/>
      <c r="M100" s="82"/>
      <c r="N100" s="81">
        <f t="shared" si="44"/>
        <v>0</v>
      </c>
      <c r="O100" s="82"/>
      <c r="P100" s="82"/>
      <c r="Q100" s="82"/>
      <c r="R100" s="81">
        <f t="shared" si="45"/>
        <v>0</v>
      </c>
    </row>
    <row r="101" spans="1:18" s="52" customFormat="1" hidden="1" x14ac:dyDescent="0.35">
      <c r="A101" s="67" t="s">
        <v>21</v>
      </c>
      <c r="B101" s="81">
        <f t="shared" si="41"/>
        <v>0</v>
      </c>
      <c r="C101" s="82"/>
      <c r="D101" s="82"/>
      <c r="E101" s="82"/>
      <c r="F101" s="81">
        <f t="shared" si="42"/>
        <v>0</v>
      </c>
      <c r="G101" s="82"/>
      <c r="H101" s="82"/>
      <c r="I101" s="82"/>
      <c r="J101" s="81">
        <f t="shared" si="43"/>
        <v>0</v>
      </c>
      <c r="K101" s="82"/>
      <c r="L101" s="82"/>
      <c r="M101" s="82"/>
      <c r="N101" s="81">
        <f t="shared" si="44"/>
        <v>0</v>
      </c>
      <c r="O101" s="82"/>
      <c r="P101" s="82"/>
      <c r="Q101" s="82"/>
      <c r="R101" s="81">
        <f t="shared" si="45"/>
        <v>0</v>
      </c>
    </row>
    <row r="102" spans="1:18" s="52" customFormat="1" hidden="1" x14ac:dyDescent="0.35">
      <c r="A102" s="67" t="s">
        <v>20</v>
      </c>
      <c r="B102" s="81">
        <f t="shared" si="41"/>
        <v>0</v>
      </c>
      <c r="C102" s="82"/>
      <c r="D102" s="82"/>
      <c r="E102" s="82"/>
      <c r="F102" s="81">
        <f t="shared" si="42"/>
        <v>0</v>
      </c>
      <c r="G102" s="82"/>
      <c r="H102" s="82"/>
      <c r="I102" s="82"/>
      <c r="J102" s="81">
        <f t="shared" si="43"/>
        <v>0</v>
      </c>
      <c r="K102" s="82"/>
      <c r="L102" s="82"/>
      <c r="M102" s="82"/>
      <c r="N102" s="81">
        <f t="shared" si="44"/>
        <v>0</v>
      </c>
      <c r="O102" s="82"/>
      <c r="P102" s="82"/>
      <c r="Q102" s="82"/>
      <c r="R102" s="81">
        <f t="shared" si="45"/>
        <v>0</v>
      </c>
    </row>
    <row r="103" spans="1:18" s="52" customFormat="1" hidden="1" x14ac:dyDescent="0.35">
      <c r="A103" s="67" t="s">
        <v>19</v>
      </c>
      <c r="B103" s="81">
        <f t="shared" si="41"/>
        <v>0</v>
      </c>
      <c r="C103" s="82"/>
      <c r="D103" s="82"/>
      <c r="E103" s="82"/>
      <c r="F103" s="81">
        <f t="shared" si="42"/>
        <v>0</v>
      </c>
      <c r="G103" s="82"/>
      <c r="H103" s="82"/>
      <c r="I103" s="82"/>
      <c r="J103" s="81">
        <f t="shared" si="43"/>
        <v>0</v>
      </c>
      <c r="K103" s="82"/>
      <c r="L103" s="82"/>
      <c r="M103" s="82"/>
      <c r="N103" s="81">
        <f t="shared" si="44"/>
        <v>0</v>
      </c>
      <c r="O103" s="82"/>
      <c r="P103" s="82"/>
      <c r="Q103" s="82"/>
      <c r="R103" s="81">
        <f t="shared" si="45"/>
        <v>0</v>
      </c>
    </row>
    <row r="104" spans="1:18" s="52" customFormat="1" x14ac:dyDescent="0.35">
      <c r="A104" s="67" t="s">
        <v>18</v>
      </c>
      <c r="B104" s="81">
        <f t="shared" si="41"/>
        <v>9000</v>
      </c>
      <c r="C104" s="82"/>
      <c r="D104" s="82"/>
      <c r="E104" s="82"/>
      <c r="F104" s="81">
        <f t="shared" si="42"/>
        <v>0</v>
      </c>
      <c r="G104" s="82"/>
      <c r="H104" s="82"/>
      <c r="I104" s="82"/>
      <c r="J104" s="81">
        <f t="shared" si="43"/>
        <v>0</v>
      </c>
      <c r="K104" s="82"/>
      <c r="L104" s="82"/>
      <c r="M104" s="82">
        <v>9000</v>
      </c>
      <c r="N104" s="81">
        <f t="shared" si="44"/>
        <v>9000</v>
      </c>
      <c r="O104" s="82"/>
      <c r="P104" s="82"/>
      <c r="Q104" s="82"/>
      <c r="R104" s="81">
        <f t="shared" si="45"/>
        <v>0</v>
      </c>
    </row>
    <row r="105" spans="1:18" s="52" customFormat="1" hidden="1" x14ac:dyDescent="0.35">
      <c r="A105" s="67" t="s">
        <v>17</v>
      </c>
      <c r="B105" s="81">
        <f t="shared" si="41"/>
        <v>0</v>
      </c>
      <c r="C105" s="82"/>
      <c r="D105" s="82"/>
      <c r="E105" s="82"/>
      <c r="F105" s="81">
        <f t="shared" si="42"/>
        <v>0</v>
      </c>
      <c r="G105" s="82"/>
      <c r="H105" s="82"/>
      <c r="I105" s="82"/>
      <c r="J105" s="81">
        <f t="shared" si="43"/>
        <v>0</v>
      </c>
      <c r="K105" s="82"/>
      <c r="L105" s="82"/>
      <c r="M105" s="82"/>
      <c r="N105" s="81">
        <f t="shared" si="44"/>
        <v>0</v>
      </c>
      <c r="O105" s="82"/>
      <c r="P105" s="82"/>
      <c r="Q105" s="82"/>
      <c r="R105" s="81">
        <f t="shared" si="45"/>
        <v>0</v>
      </c>
    </row>
    <row r="106" spans="1:18" s="52" customFormat="1" hidden="1" x14ac:dyDescent="0.35">
      <c r="A106" s="67" t="s">
        <v>16</v>
      </c>
      <c r="B106" s="81">
        <f t="shared" si="41"/>
        <v>0</v>
      </c>
      <c r="C106" s="82"/>
      <c r="D106" s="82"/>
      <c r="E106" s="82"/>
      <c r="F106" s="81">
        <f t="shared" si="42"/>
        <v>0</v>
      </c>
      <c r="G106" s="82"/>
      <c r="H106" s="82"/>
      <c r="I106" s="82"/>
      <c r="J106" s="81">
        <f t="shared" si="43"/>
        <v>0</v>
      </c>
      <c r="K106" s="82"/>
      <c r="L106" s="82"/>
      <c r="M106" s="82"/>
      <c r="N106" s="81">
        <f t="shared" si="44"/>
        <v>0</v>
      </c>
      <c r="O106" s="82"/>
      <c r="P106" s="82"/>
      <c r="Q106" s="82"/>
      <c r="R106" s="81">
        <f t="shared" si="45"/>
        <v>0</v>
      </c>
    </row>
    <row r="107" spans="1:18" s="52" customFormat="1" x14ac:dyDescent="0.35">
      <c r="A107" s="67" t="s">
        <v>15</v>
      </c>
      <c r="B107" s="81">
        <f t="shared" si="41"/>
        <v>13000</v>
      </c>
      <c r="C107" s="82"/>
      <c r="D107" s="82"/>
      <c r="E107" s="82"/>
      <c r="F107" s="81">
        <f t="shared" si="42"/>
        <v>0</v>
      </c>
      <c r="G107" s="82"/>
      <c r="H107" s="82"/>
      <c r="I107" s="82"/>
      <c r="J107" s="81">
        <f t="shared" si="43"/>
        <v>0</v>
      </c>
      <c r="K107" s="82"/>
      <c r="L107" s="82"/>
      <c r="M107" s="82">
        <v>13000</v>
      </c>
      <c r="N107" s="81">
        <f t="shared" si="44"/>
        <v>13000</v>
      </c>
      <c r="O107" s="82"/>
      <c r="P107" s="82"/>
      <c r="Q107" s="82"/>
      <c r="R107" s="81">
        <f t="shared" si="45"/>
        <v>0</v>
      </c>
    </row>
    <row r="108" spans="1:18" s="52" customFormat="1" hidden="1" x14ac:dyDescent="0.35">
      <c r="A108" s="67" t="s">
        <v>14</v>
      </c>
      <c r="B108" s="81">
        <f t="shared" si="41"/>
        <v>0</v>
      </c>
      <c r="C108" s="82"/>
      <c r="D108" s="82"/>
      <c r="E108" s="82"/>
      <c r="F108" s="81">
        <f t="shared" si="42"/>
        <v>0</v>
      </c>
      <c r="G108" s="82"/>
      <c r="H108" s="82"/>
      <c r="I108" s="82"/>
      <c r="J108" s="81">
        <f t="shared" si="43"/>
        <v>0</v>
      </c>
      <c r="K108" s="82"/>
      <c r="L108" s="82"/>
      <c r="M108" s="82"/>
      <c r="N108" s="81">
        <f t="shared" si="44"/>
        <v>0</v>
      </c>
      <c r="O108" s="82"/>
      <c r="P108" s="82"/>
      <c r="Q108" s="82"/>
      <c r="R108" s="81">
        <f t="shared" si="45"/>
        <v>0</v>
      </c>
    </row>
    <row r="109" spans="1:18" s="52" customFormat="1" x14ac:dyDescent="0.35">
      <c r="A109" s="72" t="s">
        <v>13</v>
      </c>
      <c r="B109" s="84">
        <f t="shared" si="41"/>
        <v>260500</v>
      </c>
      <c r="C109" s="85"/>
      <c r="D109" s="85"/>
      <c r="E109" s="85">
        <v>152790</v>
      </c>
      <c r="F109" s="84">
        <f t="shared" si="42"/>
        <v>152790</v>
      </c>
      <c r="G109" s="85"/>
      <c r="H109" s="85"/>
      <c r="I109" s="85">
        <v>56190</v>
      </c>
      <c r="J109" s="84">
        <f t="shared" si="43"/>
        <v>56190</v>
      </c>
      <c r="K109" s="85"/>
      <c r="L109" s="85">
        <v>500</v>
      </c>
      <c r="M109" s="85">
        <v>51020</v>
      </c>
      <c r="N109" s="84">
        <f t="shared" si="44"/>
        <v>51520</v>
      </c>
      <c r="O109" s="85"/>
      <c r="P109" s="85"/>
      <c r="Q109" s="85"/>
      <c r="R109" s="84">
        <f t="shared" si="45"/>
        <v>0</v>
      </c>
    </row>
    <row r="110" spans="1:18" s="52" customFormat="1" hidden="1" x14ac:dyDescent="0.35">
      <c r="A110" s="75" t="s">
        <v>12</v>
      </c>
      <c r="B110" s="86">
        <f t="shared" si="41"/>
        <v>0</v>
      </c>
      <c r="C110" s="87"/>
      <c r="D110" s="87"/>
      <c r="E110" s="87"/>
      <c r="F110" s="86">
        <f t="shared" si="42"/>
        <v>0</v>
      </c>
      <c r="G110" s="87"/>
      <c r="H110" s="87"/>
      <c r="I110" s="87"/>
      <c r="J110" s="86">
        <f t="shared" si="43"/>
        <v>0</v>
      </c>
      <c r="K110" s="87"/>
      <c r="L110" s="87"/>
      <c r="M110" s="87"/>
      <c r="N110" s="86">
        <f t="shared" si="44"/>
        <v>0</v>
      </c>
      <c r="O110" s="87"/>
      <c r="P110" s="87"/>
      <c r="Q110" s="87"/>
      <c r="R110" s="86">
        <f t="shared" si="45"/>
        <v>0</v>
      </c>
    </row>
    <row r="111" spans="1:18" s="52" customFormat="1" hidden="1" x14ac:dyDescent="0.35">
      <c r="A111" s="67" t="s">
        <v>11</v>
      </c>
      <c r="B111" s="81">
        <f t="shared" si="41"/>
        <v>0</v>
      </c>
      <c r="C111" s="82"/>
      <c r="D111" s="82"/>
      <c r="E111" s="82"/>
      <c r="F111" s="81">
        <f t="shared" si="42"/>
        <v>0</v>
      </c>
      <c r="G111" s="82"/>
      <c r="H111" s="82"/>
      <c r="I111" s="82"/>
      <c r="J111" s="81">
        <f t="shared" si="43"/>
        <v>0</v>
      </c>
      <c r="K111" s="82"/>
      <c r="L111" s="82"/>
      <c r="M111" s="82"/>
      <c r="N111" s="81">
        <f t="shared" si="44"/>
        <v>0</v>
      </c>
      <c r="O111" s="82"/>
      <c r="P111" s="82"/>
      <c r="Q111" s="82"/>
      <c r="R111" s="81">
        <f t="shared" si="45"/>
        <v>0</v>
      </c>
    </row>
    <row r="112" spans="1:18" s="52" customFormat="1" hidden="1" x14ac:dyDescent="0.35">
      <c r="A112" s="2" t="s">
        <v>10</v>
      </c>
      <c r="B112" s="81">
        <f t="shared" ref="B112:R112" si="46">SUM(B113:B117)</f>
        <v>0</v>
      </c>
      <c r="C112" s="81">
        <f t="shared" si="46"/>
        <v>0</v>
      </c>
      <c r="D112" s="81">
        <f t="shared" si="46"/>
        <v>0</v>
      </c>
      <c r="E112" s="81">
        <f t="shared" si="46"/>
        <v>0</v>
      </c>
      <c r="F112" s="81">
        <f t="shared" si="46"/>
        <v>0</v>
      </c>
      <c r="G112" s="81">
        <f t="shared" si="46"/>
        <v>0</v>
      </c>
      <c r="H112" s="81">
        <f t="shared" si="46"/>
        <v>0</v>
      </c>
      <c r="I112" s="81">
        <f t="shared" si="46"/>
        <v>0</v>
      </c>
      <c r="J112" s="81">
        <f t="shared" si="46"/>
        <v>0</v>
      </c>
      <c r="K112" s="81">
        <f t="shared" si="46"/>
        <v>0</v>
      </c>
      <c r="L112" s="81">
        <f t="shared" si="46"/>
        <v>0</v>
      </c>
      <c r="M112" s="81">
        <f t="shared" si="46"/>
        <v>0</v>
      </c>
      <c r="N112" s="81">
        <f t="shared" si="46"/>
        <v>0</v>
      </c>
      <c r="O112" s="81">
        <f t="shared" si="46"/>
        <v>0</v>
      </c>
      <c r="P112" s="81">
        <f t="shared" si="46"/>
        <v>0</v>
      </c>
      <c r="Q112" s="81">
        <f t="shared" si="46"/>
        <v>0</v>
      </c>
      <c r="R112" s="81">
        <f t="shared" si="46"/>
        <v>0</v>
      </c>
    </row>
    <row r="113" spans="1:18" s="52" customFormat="1" hidden="1" x14ac:dyDescent="0.35">
      <c r="A113" s="67" t="s">
        <v>9</v>
      </c>
      <c r="B113" s="81">
        <f>SUM(F113+J113+N113+R113)</f>
        <v>0</v>
      </c>
      <c r="C113" s="82"/>
      <c r="D113" s="82"/>
      <c r="E113" s="82"/>
      <c r="F113" s="81">
        <f>SUM(C113:E113)</f>
        <v>0</v>
      </c>
      <c r="G113" s="82"/>
      <c r="H113" s="82"/>
      <c r="I113" s="82"/>
      <c r="J113" s="81">
        <f>SUM(G113:I113)</f>
        <v>0</v>
      </c>
      <c r="K113" s="82"/>
      <c r="L113" s="82"/>
      <c r="M113" s="82"/>
      <c r="N113" s="81">
        <f>SUM(K113:M113)</f>
        <v>0</v>
      </c>
      <c r="O113" s="82"/>
      <c r="P113" s="82"/>
      <c r="Q113" s="82"/>
      <c r="R113" s="81">
        <f>SUM(O113:Q113)</f>
        <v>0</v>
      </c>
    </row>
    <row r="114" spans="1:18" s="52" customFormat="1" hidden="1" x14ac:dyDescent="0.35">
      <c r="A114" s="67" t="s">
        <v>8</v>
      </c>
      <c r="B114" s="81">
        <f>SUM(F114+J114+N114+R114)</f>
        <v>0</v>
      </c>
      <c r="C114" s="82"/>
      <c r="D114" s="82"/>
      <c r="E114" s="82"/>
      <c r="F114" s="81">
        <f>SUM(C114:E114)</f>
        <v>0</v>
      </c>
      <c r="G114" s="82"/>
      <c r="H114" s="82"/>
      <c r="I114" s="82"/>
      <c r="J114" s="81">
        <f>SUM(G114:I114)</f>
        <v>0</v>
      </c>
      <c r="K114" s="82"/>
      <c r="L114" s="82"/>
      <c r="M114" s="82"/>
      <c r="N114" s="81">
        <f>SUM(K114:M114)</f>
        <v>0</v>
      </c>
      <c r="O114" s="82"/>
      <c r="P114" s="82"/>
      <c r="Q114" s="82"/>
      <c r="R114" s="81">
        <f>SUM(O114:Q114)</f>
        <v>0</v>
      </c>
    </row>
    <row r="115" spans="1:18" s="52" customFormat="1" hidden="1" x14ac:dyDescent="0.35">
      <c r="A115" s="67" t="s">
        <v>7</v>
      </c>
      <c r="B115" s="81">
        <f>SUM(F115+J115+N115+R115)</f>
        <v>0</v>
      </c>
      <c r="C115" s="82"/>
      <c r="D115" s="82"/>
      <c r="E115" s="82"/>
      <c r="F115" s="81">
        <f>SUM(C115:E115)</f>
        <v>0</v>
      </c>
      <c r="G115" s="82"/>
      <c r="H115" s="82"/>
      <c r="I115" s="82"/>
      <c r="J115" s="81">
        <f>SUM(G115:I115)</f>
        <v>0</v>
      </c>
      <c r="K115" s="82"/>
      <c r="L115" s="82"/>
      <c r="M115" s="82"/>
      <c r="N115" s="81">
        <f>SUM(K115:M115)</f>
        <v>0</v>
      </c>
      <c r="O115" s="82"/>
      <c r="P115" s="82"/>
      <c r="Q115" s="82"/>
      <c r="R115" s="81">
        <f>SUM(O115:Q115)</f>
        <v>0</v>
      </c>
    </row>
    <row r="116" spans="1:18" s="52" customFormat="1" hidden="1" x14ac:dyDescent="0.35">
      <c r="A116" s="67" t="s">
        <v>6</v>
      </c>
      <c r="B116" s="81">
        <f>SUM(F116+J116+N116+R116)</f>
        <v>0</v>
      </c>
      <c r="C116" s="82"/>
      <c r="D116" s="82"/>
      <c r="E116" s="82"/>
      <c r="F116" s="81">
        <f>SUM(C116:E116)</f>
        <v>0</v>
      </c>
      <c r="G116" s="82"/>
      <c r="H116" s="82"/>
      <c r="I116" s="82"/>
      <c r="J116" s="81">
        <f>SUM(G116:I116)</f>
        <v>0</v>
      </c>
      <c r="K116" s="82"/>
      <c r="L116" s="82"/>
      <c r="M116" s="82"/>
      <c r="N116" s="81">
        <f>SUM(K116:M116)</f>
        <v>0</v>
      </c>
      <c r="O116" s="82"/>
      <c r="P116" s="82"/>
      <c r="Q116" s="82"/>
      <c r="R116" s="81">
        <f>SUM(O116:Q116)</f>
        <v>0</v>
      </c>
    </row>
    <row r="117" spans="1:18" s="52" customFormat="1" hidden="1" x14ac:dyDescent="0.35">
      <c r="A117" s="67" t="s">
        <v>5</v>
      </c>
      <c r="B117" s="81">
        <f>SUM(F117+J117+N117+R117)</f>
        <v>0</v>
      </c>
      <c r="C117" s="82"/>
      <c r="D117" s="82"/>
      <c r="E117" s="82"/>
      <c r="F117" s="81">
        <f>SUM(C117:E117)</f>
        <v>0</v>
      </c>
      <c r="G117" s="82"/>
      <c r="H117" s="82"/>
      <c r="I117" s="82"/>
      <c r="J117" s="81">
        <f>SUM(G117:I117)</f>
        <v>0</v>
      </c>
      <c r="K117" s="82"/>
      <c r="L117" s="82"/>
      <c r="M117" s="82"/>
      <c r="N117" s="81">
        <f>SUM(K117:M117)</f>
        <v>0</v>
      </c>
      <c r="O117" s="82"/>
      <c r="P117" s="82"/>
      <c r="Q117" s="82"/>
      <c r="R117" s="81">
        <f>SUM(O117:Q117)</f>
        <v>0</v>
      </c>
    </row>
    <row r="118" spans="1:18" s="52" customFormat="1" hidden="1" x14ac:dyDescent="0.35">
      <c r="A118" s="70" t="s">
        <v>4</v>
      </c>
      <c r="B118" s="83">
        <f t="shared" ref="B118:R118" si="47">SUM(B119:B120)</f>
        <v>0</v>
      </c>
      <c r="C118" s="83">
        <f t="shared" si="47"/>
        <v>0</v>
      </c>
      <c r="D118" s="83">
        <f t="shared" si="47"/>
        <v>0</v>
      </c>
      <c r="E118" s="83">
        <f t="shared" si="47"/>
        <v>0</v>
      </c>
      <c r="F118" s="83">
        <f t="shared" si="47"/>
        <v>0</v>
      </c>
      <c r="G118" s="83">
        <f t="shared" si="47"/>
        <v>0</v>
      </c>
      <c r="H118" s="83">
        <f t="shared" si="47"/>
        <v>0</v>
      </c>
      <c r="I118" s="83">
        <f t="shared" si="47"/>
        <v>0</v>
      </c>
      <c r="J118" s="83">
        <f t="shared" si="47"/>
        <v>0</v>
      </c>
      <c r="K118" s="83">
        <f t="shared" si="47"/>
        <v>0</v>
      </c>
      <c r="L118" s="83">
        <f t="shared" si="47"/>
        <v>0</v>
      </c>
      <c r="M118" s="83">
        <f t="shared" si="47"/>
        <v>0</v>
      </c>
      <c r="N118" s="83">
        <f t="shared" si="47"/>
        <v>0</v>
      </c>
      <c r="O118" s="83">
        <f t="shared" si="47"/>
        <v>0</v>
      </c>
      <c r="P118" s="83">
        <f t="shared" si="47"/>
        <v>0</v>
      </c>
      <c r="Q118" s="83">
        <f t="shared" si="47"/>
        <v>0</v>
      </c>
      <c r="R118" s="83">
        <f t="shared" si="47"/>
        <v>0</v>
      </c>
    </row>
    <row r="119" spans="1:18" s="52" customFormat="1" hidden="1" x14ac:dyDescent="0.35">
      <c r="A119" s="67" t="s">
        <v>3</v>
      </c>
      <c r="B119" s="81">
        <f>SUM(F119+J119+N119+R119)</f>
        <v>0</v>
      </c>
      <c r="C119" s="82"/>
      <c r="D119" s="82"/>
      <c r="E119" s="82"/>
      <c r="F119" s="81">
        <f>SUM(C119:E119)</f>
        <v>0</v>
      </c>
      <c r="G119" s="82"/>
      <c r="H119" s="82"/>
      <c r="I119" s="82"/>
      <c r="J119" s="81">
        <f>SUM(G119:I119)</f>
        <v>0</v>
      </c>
      <c r="K119" s="82"/>
      <c r="L119" s="82"/>
      <c r="M119" s="82"/>
      <c r="N119" s="81">
        <f>SUM(K119:M119)</f>
        <v>0</v>
      </c>
      <c r="O119" s="82"/>
      <c r="P119" s="82"/>
      <c r="Q119" s="82"/>
      <c r="R119" s="81">
        <f>SUM(O119:Q119)</f>
        <v>0</v>
      </c>
    </row>
    <row r="120" spans="1:18" s="52" customFormat="1" hidden="1" x14ac:dyDescent="0.35">
      <c r="A120" s="67" t="s">
        <v>2</v>
      </c>
      <c r="B120" s="81">
        <f>SUM(F120+J120+N120+R120)</f>
        <v>0</v>
      </c>
      <c r="C120" s="82"/>
      <c r="D120" s="82"/>
      <c r="E120" s="82"/>
      <c r="F120" s="81">
        <f>SUM(C120:E120)</f>
        <v>0</v>
      </c>
      <c r="G120" s="82"/>
      <c r="H120" s="82"/>
      <c r="I120" s="82"/>
      <c r="J120" s="81">
        <f>SUM(G120:I120)</f>
        <v>0</v>
      </c>
      <c r="K120" s="82"/>
      <c r="L120" s="82"/>
      <c r="M120" s="82"/>
      <c r="N120" s="81">
        <f>SUM(K120:M120)</f>
        <v>0</v>
      </c>
      <c r="O120" s="82"/>
      <c r="P120" s="82"/>
      <c r="Q120" s="82"/>
      <c r="R120" s="81">
        <f>SUM(O120:Q120)</f>
        <v>0</v>
      </c>
    </row>
    <row r="121" spans="1:18" s="52" customFormat="1" hidden="1" x14ac:dyDescent="0.35">
      <c r="A121" s="70" t="s">
        <v>1</v>
      </c>
      <c r="B121" s="81">
        <f>SUM(F121+J121+N121+R121)</f>
        <v>0</v>
      </c>
      <c r="C121" s="82"/>
      <c r="D121" s="82"/>
      <c r="E121" s="82"/>
      <c r="F121" s="81">
        <f>SUM(C121:E121)</f>
        <v>0</v>
      </c>
      <c r="G121" s="82"/>
      <c r="H121" s="82"/>
      <c r="I121" s="82"/>
      <c r="J121" s="81">
        <f>SUM(G121:I121)</f>
        <v>0</v>
      </c>
      <c r="K121" s="82"/>
      <c r="L121" s="82"/>
      <c r="M121" s="82"/>
      <c r="N121" s="81">
        <f>SUM(K121:M121)</f>
        <v>0</v>
      </c>
      <c r="O121" s="82"/>
      <c r="P121" s="82"/>
      <c r="Q121" s="82"/>
      <c r="R121" s="81">
        <f>SUM(O121:Q121)</f>
        <v>0</v>
      </c>
    </row>
    <row r="122" spans="1:18" s="52" customFormat="1" hidden="1" x14ac:dyDescent="0.35">
      <c r="A122" s="78" t="s">
        <v>0</v>
      </c>
      <c r="B122" s="84">
        <f>SUM(F122+J122+N122+R122)</f>
        <v>0</v>
      </c>
      <c r="C122" s="85"/>
      <c r="D122" s="85"/>
      <c r="E122" s="85"/>
      <c r="F122" s="84">
        <f>SUM(C122:E122)</f>
        <v>0</v>
      </c>
      <c r="G122" s="85"/>
      <c r="H122" s="85"/>
      <c r="I122" s="85"/>
      <c r="J122" s="84">
        <f>SUM(G122:I122)</f>
        <v>0</v>
      </c>
      <c r="K122" s="85"/>
      <c r="L122" s="85"/>
      <c r="M122" s="85"/>
      <c r="N122" s="84">
        <f>SUM(K122:M122)</f>
        <v>0</v>
      </c>
      <c r="O122" s="85"/>
      <c r="P122" s="85"/>
      <c r="Q122" s="85"/>
      <c r="R122" s="84">
        <f>SUM(O122:Q122)</f>
        <v>0</v>
      </c>
    </row>
    <row r="124" spans="1:18" s="52" customFormat="1" x14ac:dyDescent="0.35">
      <c r="A124" s="88" t="s">
        <v>67</v>
      </c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</row>
    <row r="125" spans="1:18" s="52" customFormat="1" x14ac:dyDescent="0.35">
      <c r="A125" s="53" t="s">
        <v>65</v>
      </c>
      <c r="B125" s="54" t="s">
        <v>64</v>
      </c>
      <c r="C125" s="55" t="s">
        <v>63</v>
      </c>
      <c r="D125" s="56"/>
      <c r="E125" s="57"/>
      <c r="F125" s="58" t="s">
        <v>62</v>
      </c>
      <c r="G125" s="55" t="s">
        <v>61</v>
      </c>
      <c r="H125" s="56"/>
      <c r="I125" s="57"/>
      <c r="J125" s="58" t="s">
        <v>60</v>
      </c>
      <c r="K125" s="55" t="s">
        <v>59</v>
      </c>
      <c r="L125" s="56"/>
      <c r="M125" s="57"/>
      <c r="N125" s="58" t="s">
        <v>58</v>
      </c>
      <c r="O125" s="55" t="s">
        <v>57</v>
      </c>
      <c r="P125" s="56"/>
      <c r="Q125" s="57"/>
      <c r="R125" s="58" t="s">
        <v>56</v>
      </c>
    </row>
    <row r="126" spans="1:18" s="52" customFormat="1" x14ac:dyDescent="0.35">
      <c r="A126" s="59"/>
      <c r="B126" s="60"/>
      <c r="C126" s="61">
        <v>24381</v>
      </c>
      <c r="D126" s="61">
        <v>24412</v>
      </c>
      <c r="E126" s="61">
        <v>24442</v>
      </c>
      <c r="F126" s="62"/>
      <c r="G126" s="61">
        <v>24473</v>
      </c>
      <c r="H126" s="61">
        <v>24504</v>
      </c>
      <c r="I126" s="61">
        <v>24532</v>
      </c>
      <c r="J126" s="62"/>
      <c r="K126" s="61">
        <v>24563</v>
      </c>
      <c r="L126" s="61">
        <v>24593</v>
      </c>
      <c r="M126" s="61">
        <v>24624</v>
      </c>
      <c r="N126" s="62"/>
      <c r="O126" s="61">
        <v>24654</v>
      </c>
      <c r="P126" s="61">
        <v>24685</v>
      </c>
      <c r="Q126" s="61">
        <v>24716</v>
      </c>
      <c r="R126" s="62"/>
    </row>
    <row r="127" spans="1:18" s="52" customFormat="1" x14ac:dyDescent="0.35">
      <c r="A127" s="63" t="s">
        <v>55</v>
      </c>
      <c r="B127" s="64">
        <f t="shared" ref="B127:R127" si="48">SUM(B128+B133+B178+B181+B182)</f>
        <v>68000</v>
      </c>
      <c r="C127" s="64">
        <f t="shared" si="48"/>
        <v>0</v>
      </c>
      <c r="D127" s="64">
        <f t="shared" si="48"/>
        <v>0</v>
      </c>
      <c r="E127" s="64">
        <f t="shared" si="48"/>
        <v>0</v>
      </c>
      <c r="F127" s="64">
        <f t="shared" si="48"/>
        <v>0</v>
      </c>
      <c r="G127" s="64">
        <f t="shared" si="48"/>
        <v>0</v>
      </c>
      <c r="H127" s="64">
        <f t="shared" si="48"/>
        <v>0</v>
      </c>
      <c r="I127" s="64">
        <f t="shared" si="48"/>
        <v>0</v>
      </c>
      <c r="J127" s="64">
        <f t="shared" si="48"/>
        <v>0</v>
      </c>
      <c r="K127" s="64">
        <f t="shared" si="48"/>
        <v>0</v>
      </c>
      <c r="L127" s="64">
        <f t="shared" si="48"/>
        <v>10000</v>
      </c>
      <c r="M127" s="64">
        <f t="shared" si="48"/>
        <v>58000</v>
      </c>
      <c r="N127" s="64">
        <f t="shared" si="48"/>
        <v>68000</v>
      </c>
      <c r="O127" s="64">
        <f t="shared" si="48"/>
        <v>0</v>
      </c>
      <c r="P127" s="64">
        <f t="shared" si="48"/>
        <v>0</v>
      </c>
      <c r="Q127" s="64">
        <f t="shared" si="48"/>
        <v>0</v>
      </c>
      <c r="R127" s="64">
        <f t="shared" si="48"/>
        <v>0</v>
      </c>
    </row>
    <row r="128" spans="1:18" s="52" customFormat="1" hidden="1" x14ac:dyDescent="0.35">
      <c r="A128" s="65" t="s">
        <v>54</v>
      </c>
      <c r="B128" s="80">
        <f t="shared" ref="B128:R128" si="49">SUM(B129:B132)</f>
        <v>0</v>
      </c>
      <c r="C128" s="80">
        <f t="shared" si="49"/>
        <v>0</v>
      </c>
      <c r="D128" s="80">
        <f t="shared" si="49"/>
        <v>0</v>
      </c>
      <c r="E128" s="80">
        <f t="shared" si="49"/>
        <v>0</v>
      </c>
      <c r="F128" s="80">
        <f t="shared" si="49"/>
        <v>0</v>
      </c>
      <c r="G128" s="80">
        <f t="shared" si="49"/>
        <v>0</v>
      </c>
      <c r="H128" s="80">
        <f t="shared" si="49"/>
        <v>0</v>
      </c>
      <c r="I128" s="80">
        <f t="shared" si="49"/>
        <v>0</v>
      </c>
      <c r="J128" s="80">
        <f t="shared" si="49"/>
        <v>0</v>
      </c>
      <c r="K128" s="80">
        <f t="shared" si="49"/>
        <v>0</v>
      </c>
      <c r="L128" s="80">
        <f t="shared" si="49"/>
        <v>0</v>
      </c>
      <c r="M128" s="80">
        <f t="shared" si="49"/>
        <v>0</v>
      </c>
      <c r="N128" s="80">
        <f t="shared" si="49"/>
        <v>0</v>
      </c>
      <c r="O128" s="80">
        <f t="shared" si="49"/>
        <v>0</v>
      </c>
      <c r="P128" s="80">
        <f t="shared" si="49"/>
        <v>0</v>
      </c>
      <c r="Q128" s="80">
        <f t="shared" si="49"/>
        <v>0</v>
      </c>
      <c r="R128" s="80">
        <f t="shared" si="49"/>
        <v>0</v>
      </c>
    </row>
    <row r="129" spans="1:18" s="52" customFormat="1" hidden="1" x14ac:dyDescent="0.35">
      <c r="A129" s="67" t="s">
        <v>53</v>
      </c>
      <c r="B129" s="81">
        <f>SUM(F129+J129+N129+R129)</f>
        <v>0</v>
      </c>
      <c r="C129" s="82"/>
      <c r="D129" s="82"/>
      <c r="E129" s="82"/>
      <c r="F129" s="82">
        <f>SUM(C129:E129)</f>
        <v>0</v>
      </c>
      <c r="G129" s="82"/>
      <c r="H129" s="82"/>
      <c r="I129" s="82"/>
      <c r="J129" s="82">
        <f>SUM(G129:I129)</f>
        <v>0</v>
      </c>
      <c r="K129" s="82"/>
      <c r="L129" s="82"/>
      <c r="M129" s="82"/>
      <c r="N129" s="81">
        <f>SUM(K129:M129)</f>
        <v>0</v>
      </c>
      <c r="O129" s="82"/>
      <c r="P129" s="82"/>
      <c r="Q129" s="82"/>
      <c r="R129" s="81">
        <f>SUM(O129:Q129)</f>
        <v>0</v>
      </c>
    </row>
    <row r="130" spans="1:18" s="52" customFormat="1" hidden="1" x14ac:dyDescent="0.35">
      <c r="A130" s="67" t="s">
        <v>52</v>
      </c>
      <c r="B130" s="81">
        <f>SUM(F130+J130+N130+R130)</f>
        <v>0</v>
      </c>
      <c r="C130" s="82"/>
      <c r="D130" s="82"/>
      <c r="E130" s="82"/>
      <c r="F130" s="82">
        <f>SUM(C130:E130)</f>
        <v>0</v>
      </c>
      <c r="G130" s="82"/>
      <c r="H130" s="82"/>
      <c r="I130" s="82"/>
      <c r="J130" s="82">
        <f>SUM(G130:I130)</f>
        <v>0</v>
      </c>
      <c r="K130" s="82"/>
      <c r="L130" s="82"/>
      <c r="M130" s="82"/>
      <c r="N130" s="81">
        <f>SUM(K130:M130)</f>
        <v>0</v>
      </c>
      <c r="O130" s="82"/>
      <c r="P130" s="82"/>
      <c r="Q130" s="82"/>
      <c r="R130" s="81">
        <f>SUM(O130:Q130)</f>
        <v>0</v>
      </c>
    </row>
    <row r="131" spans="1:18" s="52" customFormat="1" hidden="1" x14ac:dyDescent="0.35">
      <c r="A131" s="67" t="s">
        <v>51</v>
      </c>
      <c r="B131" s="81">
        <f>SUM(F131+J131+N131+R131)</f>
        <v>0</v>
      </c>
      <c r="C131" s="82"/>
      <c r="D131" s="82"/>
      <c r="E131" s="82"/>
      <c r="F131" s="82">
        <f>SUM(C131:E131)</f>
        <v>0</v>
      </c>
      <c r="G131" s="82"/>
      <c r="H131" s="82"/>
      <c r="I131" s="82"/>
      <c r="J131" s="82">
        <f>SUM(G131:I131)</f>
        <v>0</v>
      </c>
      <c r="K131" s="82"/>
      <c r="L131" s="82"/>
      <c r="M131" s="82"/>
      <c r="N131" s="81">
        <f>SUM(K131:M131)</f>
        <v>0</v>
      </c>
      <c r="O131" s="82"/>
      <c r="P131" s="82"/>
      <c r="Q131" s="82"/>
      <c r="R131" s="81">
        <f>SUM(O131:Q131)</f>
        <v>0</v>
      </c>
    </row>
    <row r="132" spans="1:18" s="52" customFormat="1" hidden="1" x14ac:dyDescent="0.35">
      <c r="A132" s="67" t="s">
        <v>50</v>
      </c>
      <c r="B132" s="81">
        <f>SUM(F132+J132+N132+R132)</f>
        <v>0</v>
      </c>
      <c r="C132" s="82"/>
      <c r="D132" s="82"/>
      <c r="E132" s="82"/>
      <c r="F132" s="82">
        <f>SUM(C132:E132)</f>
        <v>0</v>
      </c>
      <c r="G132" s="82"/>
      <c r="H132" s="82"/>
      <c r="I132" s="82"/>
      <c r="J132" s="82">
        <f>SUM(G132:I132)</f>
        <v>0</v>
      </c>
      <c r="K132" s="82"/>
      <c r="L132" s="82"/>
      <c r="M132" s="82"/>
      <c r="N132" s="81">
        <f>SUM(K132:M132)</f>
        <v>0</v>
      </c>
      <c r="O132" s="82"/>
      <c r="P132" s="82"/>
      <c r="Q132" s="82"/>
      <c r="R132" s="81">
        <f>SUM(O132:Q132)</f>
        <v>0</v>
      </c>
    </row>
    <row r="133" spans="1:18" s="52" customFormat="1" hidden="1" x14ac:dyDescent="0.35">
      <c r="A133" s="70" t="s">
        <v>49</v>
      </c>
      <c r="B133" s="83">
        <f t="shared" ref="B133:R133" si="50">SUM(B134+B172)</f>
        <v>68000</v>
      </c>
      <c r="C133" s="83">
        <f t="shared" si="50"/>
        <v>0</v>
      </c>
      <c r="D133" s="83">
        <f t="shared" si="50"/>
        <v>0</v>
      </c>
      <c r="E133" s="83">
        <f t="shared" si="50"/>
        <v>0</v>
      </c>
      <c r="F133" s="83">
        <f t="shared" si="50"/>
        <v>0</v>
      </c>
      <c r="G133" s="83">
        <f t="shared" si="50"/>
        <v>0</v>
      </c>
      <c r="H133" s="83">
        <f t="shared" si="50"/>
        <v>0</v>
      </c>
      <c r="I133" s="83">
        <f t="shared" si="50"/>
        <v>0</v>
      </c>
      <c r="J133" s="83">
        <f t="shared" si="50"/>
        <v>0</v>
      </c>
      <c r="K133" s="83">
        <f t="shared" si="50"/>
        <v>0</v>
      </c>
      <c r="L133" s="83">
        <f t="shared" si="50"/>
        <v>10000</v>
      </c>
      <c r="M133" s="83">
        <f t="shared" si="50"/>
        <v>58000</v>
      </c>
      <c r="N133" s="83">
        <f t="shared" si="50"/>
        <v>68000</v>
      </c>
      <c r="O133" s="83">
        <f t="shared" si="50"/>
        <v>0</v>
      </c>
      <c r="P133" s="83">
        <f t="shared" si="50"/>
        <v>0</v>
      </c>
      <c r="Q133" s="83">
        <f t="shared" si="50"/>
        <v>0</v>
      </c>
      <c r="R133" s="83">
        <f t="shared" si="50"/>
        <v>0</v>
      </c>
    </row>
    <row r="134" spans="1:18" s="52" customFormat="1" hidden="1" x14ac:dyDescent="0.35">
      <c r="A134" s="67" t="s">
        <v>48</v>
      </c>
      <c r="B134" s="81">
        <f t="shared" ref="B134:R134" si="51">SUM(B135+B144+B157)</f>
        <v>68000</v>
      </c>
      <c r="C134" s="81">
        <f t="shared" si="51"/>
        <v>0</v>
      </c>
      <c r="D134" s="81">
        <f t="shared" si="51"/>
        <v>0</v>
      </c>
      <c r="E134" s="81">
        <f t="shared" si="51"/>
        <v>0</v>
      </c>
      <c r="F134" s="81">
        <f t="shared" si="51"/>
        <v>0</v>
      </c>
      <c r="G134" s="81">
        <f t="shared" si="51"/>
        <v>0</v>
      </c>
      <c r="H134" s="81">
        <f t="shared" si="51"/>
        <v>0</v>
      </c>
      <c r="I134" s="81">
        <f t="shared" si="51"/>
        <v>0</v>
      </c>
      <c r="J134" s="81">
        <f t="shared" si="51"/>
        <v>0</v>
      </c>
      <c r="K134" s="81">
        <f t="shared" si="51"/>
        <v>0</v>
      </c>
      <c r="L134" s="81">
        <f t="shared" si="51"/>
        <v>10000</v>
      </c>
      <c r="M134" s="81">
        <f t="shared" si="51"/>
        <v>58000</v>
      </c>
      <c r="N134" s="81">
        <f t="shared" si="51"/>
        <v>68000</v>
      </c>
      <c r="O134" s="81">
        <f t="shared" si="51"/>
        <v>0</v>
      </c>
      <c r="P134" s="81">
        <f t="shared" si="51"/>
        <v>0</v>
      </c>
      <c r="Q134" s="81">
        <f t="shared" si="51"/>
        <v>0</v>
      </c>
      <c r="R134" s="81">
        <f t="shared" si="51"/>
        <v>0</v>
      </c>
    </row>
    <row r="135" spans="1:18" s="52" customFormat="1" hidden="1" x14ac:dyDescent="0.35">
      <c r="A135" s="2" t="s">
        <v>47</v>
      </c>
      <c r="B135" s="81">
        <f t="shared" ref="B135:R135" si="52">SUM(B136:B143)</f>
        <v>0</v>
      </c>
      <c r="C135" s="81">
        <f t="shared" si="52"/>
        <v>0</v>
      </c>
      <c r="D135" s="81">
        <f t="shared" si="52"/>
        <v>0</v>
      </c>
      <c r="E135" s="81">
        <f t="shared" si="52"/>
        <v>0</v>
      </c>
      <c r="F135" s="81">
        <f t="shared" si="52"/>
        <v>0</v>
      </c>
      <c r="G135" s="81">
        <f t="shared" si="52"/>
        <v>0</v>
      </c>
      <c r="H135" s="81">
        <f t="shared" si="52"/>
        <v>0</v>
      </c>
      <c r="I135" s="81">
        <f t="shared" si="52"/>
        <v>0</v>
      </c>
      <c r="J135" s="81">
        <f t="shared" si="52"/>
        <v>0</v>
      </c>
      <c r="K135" s="81">
        <f t="shared" si="52"/>
        <v>0</v>
      </c>
      <c r="L135" s="81">
        <f t="shared" si="52"/>
        <v>0</v>
      </c>
      <c r="M135" s="81">
        <f t="shared" si="52"/>
        <v>0</v>
      </c>
      <c r="N135" s="81">
        <f t="shared" si="52"/>
        <v>0</v>
      </c>
      <c r="O135" s="81">
        <f t="shared" si="52"/>
        <v>0</v>
      </c>
      <c r="P135" s="81">
        <f t="shared" si="52"/>
        <v>0</v>
      </c>
      <c r="Q135" s="81">
        <f t="shared" si="52"/>
        <v>0</v>
      </c>
      <c r="R135" s="81">
        <f t="shared" si="52"/>
        <v>0</v>
      </c>
    </row>
    <row r="136" spans="1:18" s="52" customFormat="1" hidden="1" x14ac:dyDescent="0.35">
      <c r="A136" s="67" t="s">
        <v>46</v>
      </c>
      <c r="B136" s="81">
        <f t="shared" ref="B136:B143" si="53">SUM(F136+J136+N136+R136)</f>
        <v>0</v>
      </c>
      <c r="C136" s="82"/>
      <c r="D136" s="82"/>
      <c r="E136" s="82"/>
      <c r="F136" s="81">
        <f t="shared" ref="F136:F143" si="54">SUM(C136:E136)</f>
        <v>0</v>
      </c>
      <c r="G136" s="82"/>
      <c r="H136" s="82"/>
      <c r="I136" s="82"/>
      <c r="J136" s="81">
        <f t="shared" ref="J136:J143" si="55">SUM(G136:I136)</f>
        <v>0</v>
      </c>
      <c r="K136" s="82"/>
      <c r="L136" s="82"/>
      <c r="M136" s="82"/>
      <c r="N136" s="81">
        <f t="shared" ref="N136:N143" si="56">SUM(K136:M136)</f>
        <v>0</v>
      </c>
      <c r="O136" s="82"/>
      <c r="P136" s="82"/>
      <c r="Q136" s="82"/>
      <c r="R136" s="81">
        <f t="shared" ref="R136:R143" si="57">SUM(O136:Q136)</f>
        <v>0</v>
      </c>
    </row>
    <row r="137" spans="1:18" s="52" customFormat="1" hidden="1" x14ac:dyDescent="0.35">
      <c r="A137" s="67" t="s">
        <v>45</v>
      </c>
      <c r="B137" s="81">
        <f t="shared" si="53"/>
        <v>0</v>
      </c>
      <c r="C137" s="82"/>
      <c r="D137" s="82"/>
      <c r="E137" s="82"/>
      <c r="F137" s="81">
        <f t="shared" si="54"/>
        <v>0</v>
      </c>
      <c r="G137" s="82"/>
      <c r="H137" s="82"/>
      <c r="I137" s="82"/>
      <c r="J137" s="81">
        <f t="shared" si="55"/>
        <v>0</v>
      </c>
      <c r="K137" s="82"/>
      <c r="L137" s="82"/>
      <c r="M137" s="82"/>
      <c r="N137" s="81">
        <f t="shared" si="56"/>
        <v>0</v>
      </c>
      <c r="O137" s="82"/>
      <c r="P137" s="82"/>
      <c r="Q137" s="82"/>
      <c r="R137" s="81">
        <f t="shared" si="57"/>
        <v>0</v>
      </c>
    </row>
    <row r="138" spans="1:18" s="52" customFormat="1" hidden="1" x14ac:dyDescent="0.35">
      <c r="A138" s="67" t="s">
        <v>44</v>
      </c>
      <c r="B138" s="81">
        <f t="shared" si="53"/>
        <v>0</v>
      </c>
      <c r="C138" s="82"/>
      <c r="D138" s="82"/>
      <c r="E138" s="82"/>
      <c r="F138" s="81">
        <f t="shared" si="54"/>
        <v>0</v>
      </c>
      <c r="G138" s="82"/>
      <c r="H138" s="82"/>
      <c r="I138" s="82"/>
      <c r="J138" s="81">
        <f t="shared" si="55"/>
        <v>0</v>
      </c>
      <c r="K138" s="82"/>
      <c r="L138" s="82"/>
      <c r="M138" s="82"/>
      <c r="N138" s="81">
        <f t="shared" si="56"/>
        <v>0</v>
      </c>
      <c r="O138" s="82"/>
      <c r="P138" s="82"/>
      <c r="Q138" s="82"/>
      <c r="R138" s="81">
        <f t="shared" si="57"/>
        <v>0</v>
      </c>
    </row>
    <row r="139" spans="1:18" s="52" customFormat="1" hidden="1" x14ac:dyDescent="0.35">
      <c r="A139" s="67" t="s">
        <v>43</v>
      </c>
      <c r="B139" s="81">
        <f t="shared" si="53"/>
        <v>0</v>
      </c>
      <c r="C139" s="82"/>
      <c r="D139" s="82"/>
      <c r="E139" s="82"/>
      <c r="F139" s="81">
        <f t="shared" si="54"/>
        <v>0</v>
      </c>
      <c r="G139" s="82"/>
      <c r="H139" s="82"/>
      <c r="I139" s="82"/>
      <c r="J139" s="81">
        <f t="shared" si="55"/>
        <v>0</v>
      </c>
      <c r="K139" s="82"/>
      <c r="L139" s="82"/>
      <c r="M139" s="82"/>
      <c r="N139" s="81">
        <f t="shared" si="56"/>
        <v>0</v>
      </c>
      <c r="O139" s="82"/>
      <c r="P139" s="82"/>
      <c r="Q139" s="82"/>
      <c r="R139" s="81">
        <f t="shared" si="57"/>
        <v>0</v>
      </c>
    </row>
    <row r="140" spans="1:18" s="52" customFormat="1" hidden="1" x14ac:dyDescent="0.35">
      <c r="A140" s="67" t="s">
        <v>42</v>
      </c>
      <c r="B140" s="81">
        <f t="shared" si="53"/>
        <v>0</v>
      </c>
      <c r="C140" s="82"/>
      <c r="D140" s="82"/>
      <c r="E140" s="82"/>
      <c r="F140" s="81">
        <f t="shared" si="54"/>
        <v>0</v>
      </c>
      <c r="G140" s="82"/>
      <c r="H140" s="82"/>
      <c r="I140" s="82"/>
      <c r="J140" s="81">
        <f t="shared" si="55"/>
        <v>0</v>
      </c>
      <c r="K140" s="82"/>
      <c r="L140" s="82"/>
      <c r="M140" s="82"/>
      <c r="N140" s="81">
        <f t="shared" si="56"/>
        <v>0</v>
      </c>
      <c r="O140" s="82"/>
      <c r="P140" s="82"/>
      <c r="Q140" s="82"/>
      <c r="R140" s="81">
        <f t="shared" si="57"/>
        <v>0</v>
      </c>
    </row>
    <row r="141" spans="1:18" s="52" customFormat="1" hidden="1" x14ac:dyDescent="0.35">
      <c r="A141" s="67" t="s">
        <v>41</v>
      </c>
      <c r="B141" s="81">
        <f t="shared" si="53"/>
        <v>0</v>
      </c>
      <c r="C141" s="82"/>
      <c r="D141" s="82"/>
      <c r="E141" s="82"/>
      <c r="F141" s="81">
        <f t="shared" si="54"/>
        <v>0</v>
      </c>
      <c r="G141" s="82"/>
      <c r="H141" s="82"/>
      <c r="I141" s="82"/>
      <c r="J141" s="81">
        <f t="shared" si="55"/>
        <v>0</v>
      </c>
      <c r="K141" s="82"/>
      <c r="L141" s="82"/>
      <c r="M141" s="82"/>
      <c r="N141" s="81">
        <f t="shared" si="56"/>
        <v>0</v>
      </c>
      <c r="O141" s="82"/>
      <c r="P141" s="82"/>
      <c r="Q141" s="82"/>
      <c r="R141" s="81">
        <f t="shared" si="57"/>
        <v>0</v>
      </c>
    </row>
    <row r="142" spans="1:18" s="52" customFormat="1" hidden="1" x14ac:dyDescent="0.35">
      <c r="A142" s="67" t="s">
        <v>40</v>
      </c>
      <c r="B142" s="81">
        <f t="shared" si="53"/>
        <v>0</v>
      </c>
      <c r="C142" s="82"/>
      <c r="D142" s="82"/>
      <c r="E142" s="82"/>
      <c r="F142" s="81">
        <f t="shared" si="54"/>
        <v>0</v>
      </c>
      <c r="G142" s="82"/>
      <c r="H142" s="82"/>
      <c r="I142" s="82"/>
      <c r="J142" s="81">
        <f t="shared" si="55"/>
        <v>0</v>
      </c>
      <c r="K142" s="82"/>
      <c r="L142" s="82"/>
      <c r="M142" s="82"/>
      <c r="N142" s="81">
        <f t="shared" si="56"/>
        <v>0</v>
      </c>
      <c r="O142" s="82"/>
      <c r="P142" s="82"/>
      <c r="Q142" s="82"/>
      <c r="R142" s="81">
        <f t="shared" si="57"/>
        <v>0</v>
      </c>
    </row>
    <row r="143" spans="1:18" s="52" customFormat="1" hidden="1" x14ac:dyDescent="0.35">
      <c r="A143" s="67" t="s">
        <v>39</v>
      </c>
      <c r="B143" s="81">
        <f t="shared" si="53"/>
        <v>0</v>
      </c>
      <c r="C143" s="82"/>
      <c r="D143" s="82"/>
      <c r="E143" s="82"/>
      <c r="F143" s="81">
        <f t="shared" si="54"/>
        <v>0</v>
      </c>
      <c r="G143" s="82"/>
      <c r="H143" s="82"/>
      <c r="I143" s="82"/>
      <c r="J143" s="81">
        <f t="shared" si="55"/>
        <v>0</v>
      </c>
      <c r="K143" s="82"/>
      <c r="L143" s="82"/>
      <c r="M143" s="82"/>
      <c r="N143" s="81">
        <f t="shared" si="56"/>
        <v>0</v>
      </c>
      <c r="O143" s="82"/>
      <c r="P143" s="82"/>
      <c r="Q143" s="82"/>
      <c r="R143" s="81">
        <f t="shared" si="57"/>
        <v>0</v>
      </c>
    </row>
    <row r="144" spans="1:18" s="52" customFormat="1" hidden="1" x14ac:dyDescent="0.35">
      <c r="A144" s="2" t="s">
        <v>38</v>
      </c>
      <c r="B144" s="81">
        <f t="shared" ref="B144:R144" si="58">SUM(B145:B156)</f>
        <v>0</v>
      </c>
      <c r="C144" s="81">
        <f t="shared" si="58"/>
        <v>0</v>
      </c>
      <c r="D144" s="81">
        <f t="shared" si="58"/>
        <v>0</v>
      </c>
      <c r="E144" s="81">
        <f t="shared" si="58"/>
        <v>0</v>
      </c>
      <c r="F144" s="81">
        <f t="shared" si="58"/>
        <v>0</v>
      </c>
      <c r="G144" s="81">
        <f t="shared" si="58"/>
        <v>0</v>
      </c>
      <c r="H144" s="81">
        <f t="shared" si="58"/>
        <v>0</v>
      </c>
      <c r="I144" s="81">
        <f t="shared" si="58"/>
        <v>0</v>
      </c>
      <c r="J144" s="81">
        <f t="shared" si="58"/>
        <v>0</v>
      </c>
      <c r="K144" s="81">
        <f t="shared" si="58"/>
        <v>0</v>
      </c>
      <c r="L144" s="81">
        <f t="shared" si="58"/>
        <v>0</v>
      </c>
      <c r="M144" s="81">
        <f t="shared" si="58"/>
        <v>0</v>
      </c>
      <c r="N144" s="81">
        <f t="shared" si="58"/>
        <v>0</v>
      </c>
      <c r="O144" s="81">
        <f t="shared" si="58"/>
        <v>0</v>
      </c>
      <c r="P144" s="81">
        <f t="shared" si="58"/>
        <v>0</v>
      </c>
      <c r="Q144" s="81">
        <f t="shared" si="58"/>
        <v>0</v>
      </c>
      <c r="R144" s="81">
        <f t="shared" si="58"/>
        <v>0</v>
      </c>
    </row>
    <row r="145" spans="1:18" s="52" customFormat="1" hidden="1" x14ac:dyDescent="0.35">
      <c r="A145" s="67" t="s">
        <v>37</v>
      </c>
      <c r="B145" s="81">
        <f t="shared" ref="B145:B156" si="59">SUM(F145+J145+N145+R145)</f>
        <v>0</v>
      </c>
      <c r="C145" s="82"/>
      <c r="D145" s="82"/>
      <c r="E145" s="82"/>
      <c r="F145" s="81">
        <f t="shared" ref="F145:F156" si="60">SUM(C145:E145)</f>
        <v>0</v>
      </c>
      <c r="G145" s="82">
        <v>0</v>
      </c>
      <c r="H145" s="82"/>
      <c r="I145" s="82"/>
      <c r="J145" s="81">
        <f t="shared" ref="J145:J156" si="61">SUM(G145:I145)</f>
        <v>0</v>
      </c>
      <c r="K145" s="82">
        <v>0</v>
      </c>
      <c r="L145" s="82">
        <v>0</v>
      </c>
      <c r="M145" s="82"/>
      <c r="N145" s="81">
        <f t="shared" ref="N145:N156" si="62">SUM(K145:M145)</f>
        <v>0</v>
      </c>
      <c r="O145" s="82">
        <v>0</v>
      </c>
      <c r="P145" s="82"/>
      <c r="Q145" s="82"/>
      <c r="R145" s="81">
        <f t="shared" ref="R145:R156" si="63">SUM(O145:Q145)</f>
        <v>0</v>
      </c>
    </row>
    <row r="146" spans="1:18" s="52" customFormat="1" hidden="1" x14ac:dyDescent="0.35">
      <c r="A146" s="67" t="s">
        <v>36</v>
      </c>
      <c r="B146" s="81">
        <f t="shared" si="59"/>
        <v>0</v>
      </c>
      <c r="C146" s="82"/>
      <c r="D146" s="82"/>
      <c r="E146" s="82"/>
      <c r="F146" s="81">
        <f t="shared" si="60"/>
        <v>0</v>
      </c>
      <c r="G146" s="82"/>
      <c r="H146" s="82"/>
      <c r="I146" s="82"/>
      <c r="J146" s="81">
        <f t="shared" si="61"/>
        <v>0</v>
      </c>
      <c r="K146" s="82"/>
      <c r="L146" s="82"/>
      <c r="M146" s="82"/>
      <c r="N146" s="81">
        <f t="shared" si="62"/>
        <v>0</v>
      </c>
      <c r="O146" s="82"/>
      <c r="P146" s="82"/>
      <c r="Q146" s="82"/>
      <c r="R146" s="81">
        <f t="shared" si="63"/>
        <v>0</v>
      </c>
    </row>
    <row r="147" spans="1:18" s="52" customFormat="1" hidden="1" x14ac:dyDescent="0.35">
      <c r="A147" s="67" t="s">
        <v>35</v>
      </c>
      <c r="B147" s="81">
        <f t="shared" si="59"/>
        <v>0</v>
      </c>
      <c r="C147" s="82"/>
      <c r="D147" s="82"/>
      <c r="E147" s="82"/>
      <c r="F147" s="81">
        <f t="shared" si="60"/>
        <v>0</v>
      </c>
      <c r="G147" s="82"/>
      <c r="H147" s="82"/>
      <c r="I147" s="82"/>
      <c r="J147" s="81">
        <f t="shared" si="61"/>
        <v>0</v>
      </c>
      <c r="K147" s="82"/>
      <c r="L147" s="82"/>
      <c r="M147" s="82"/>
      <c r="N147" s="81">
        <f t="shared" si="62"/>
        <v>0</v>
      </c>
      <c r="O147" s="82"/>
      <c r="P147" s="82"/>
      <c r="Q147" s="82"/>
      <c r="R147" s="81">
        <f t="shared" si="63"/>
        <v>0</v>
      </c>
    </row>
    <row r="148" spans="1:18" s="52" customFormat="1" hidden="1" x14ac:dyDescent="0.35">
      <c r="A148" s="67" t="s">
        <v>34</v>
      </c>
      <c r="B148" s="81">
        <f t="shared" si="59"/>
        <v>0</v>
      </c>
      <c r="C148" s="82"/>
      <c r="D148" s="82"/>
      <c r="E148" s="82"/>
      <c r="F148" s="81">
        <f t="shared" si="60"/>
        <v>0</v>
      </c>
      <c r="G148" s="82"/>
      <c r="H148" s="82"/>
      <c r="I148" s="82"/>
      <c r="J148" s="81">
        <f t="shared" si="61"/>
        <v>0</v>
      </c>
      <c r="K148" s="82"/>
      <c r="L148" s="82"/>
      <c r="M148" s="82"/>
      <c r="N148" s="81">
        <f t="shared" si="62"/>
        <v>0</v>
      </c>
      <c r="O148" s="82"/>
      <c r="P148" s="82"/>
      <c r="Q148" s="82"/>
      <c r="R148" s="81">
        <f t="shared" si="63"/>
        <v>0</v>
      </c>
    </row>
    <row r="149" spans="1:18" s="52" customFormat="1" hidden="1" x14ac:dyDescent="0.35">
      <c r="A149" s="67" t="s">
        <v>33</v>
      </c>
      <c r="B149" s="81">
        <f t="shared" si="59"/>
        <v>0</v>
      </c>
      <c r="C149" s="82"/>
      <c r="D149" s="82"/>
      <c r="E149" s="82"/>
      <c r="F149" s="81">
        <f t="shared" si="60"/>
        <v>0</v>
      </c>
      <c r="G149" s="82"/>
      <c r="H149" s="82"/>
      <c r="I149" s="82"/>
      <c r="J149" s="81">
        <f t="shared" si="61"/>
        <v>0</v>
      </c>
      <c r="K149" s="82"/>
      <c r="L149" s="82"/>
      <c r="M149" s="82"/>
      <c r="N149" s="81">
        <f t="shared" si="62"/>
        <v>0</v>
      </c>
      <c r="O149" s="82"/>
      <c r="P149" s="82"/>
      <c r="Q149" s="82"/>
      <c r="R149" s="81">
        <f t="shared" si="63"/>
        <v>0</v>
      </c>
    </row>
    <row r="150" spans="1:18" s="52" customFormat="1" hidden="1" x14ac:dyDescent="0.35">
      <c r="A150" s="67" t="s">
        <v>32</v>
      </c>
      <c r="B150" s="81">
        <f t="shared" si="59"/>
        <v>0</v>
      </c>
      <c r="C150" s="82"/>
      <c r="D150" s="82"/>
      <c r="E150" s="82"/>
      <c r="F150" s="81">
        <f t="shared" si="60"/>
        <v>0</v>
      </c>
      <c r="G150" s="82">
        <v>0</v>
      </c>
      <c r="H150" s="82"/>
      <c r="I150" s="82"/>
      <c r="J150" s="81">
        <f t="shared" si="61"/>
        <v>0</v>
      </c>
      <c r="K150" s="82"/>
      <c r="L150" s="82"/>
      <c r="M150" s="82"/>
      <c r="N150" s="81">
        <f t="shared" si="62"/>
        <v>0</v>
      </c>
      <c r="O150" s="82"/>
      <c r="P150" s="82"/>
      <c r="Q150" s="82"/>
      <c r="R150" s="81">
        <f t="shared" si="63"/>
        <v>0</v>
      </c>
    </row>
    <row r="151" spans="1:18" s="52" customFormat="1" hidden="1" x14ac:dyDescent="0.35">
      <c r="A151" s="67" t="s">
        <v>31</v>
      </c>
      <c r="B151" s="81">
        <f t="shared" si="59"/>
        <v>0</v>
      </c>
      <c r="C151" s="82"/>
      <c r="D151" s="82"/>
      <c r="E151" s="82"/>
      <c r="F151" s="81">
        <f t="shared" si="60"/>
        <v>0</v>
      </c>
      <c r="G151" s="82"/>
      <c r="H151" s="82"/>
      <c r="I151" s="82"/>
      <c r="J151" s="81">
        <f t="shared" si="61"/>
        <v>0</v>
      </c>
      <c r="K151" s="82"/>
      <c r="L151" s="82"/>
      <c r="M151" s="82"/>
      <c r="N151" s="81">
        <f t="shared" si="62"/>
        <v>0</v>
      </c>
      <c r="O151" s="82"/>
      <c r="P151" s="82"/>
      <c r="Q151" s="82"/>
      <c r="R151" s="81">
        <f t="shared" si="63"/>
        <v>0</v>
      </c>
    </row>
    <row r="152" spans="1:18" s="52" customFormat="1" hidden="1" x14ac:dyDescent="0.35">
      <c r="A152" s="67" t="s">
        <v>30</v>
      </c>
      <c r="B152" s="81">
        <f t="shared" si="59"/>
        <v>0</v>
      </c>
      <c r="C152" s="82"/>
      <c r="D152" s="82"/>
      <c r="E152" s="82"/>
      <c r="F152" s="81">
        <f t="shared" si="60"/>
        <v>0</v>
      </c>
      <c r="G152" s="82"/>
      <c r="H152" s="82"/>
      <c r="I152" s="82"/>
      <c r="J152" s="81">
        <f t="shared" si="61"/>
        <v>0</v>
      </c>
      <c r="K152" s="82"/>
      <c r="L152" s="82"/>
      <c r="M152" s="82"/>
      <c r="N152" s="81">
        <f t="shared" si="62"/>
        <v>0</v>
      </c>
      <c r="O152" s="82"/>
      <c r="P152" s="82"/>
      <c r="Q152" s="82"/>
      <c r="R152" s="81">
        <f t="shared" si="63"/>
        <v>0</v>
      </c>
    </row>
    <row r="153" spans="1:18" s="52" customFormat="1" hidden="1" x14ac:dyDescent="0.35">
      <c r="A153" s="67" t="s">
        <v>29</v>
      </c>
      <c r="B153" s="81">
        <f t="shared" si="59"/>
        <v>0</v>
      </c>
      <c r="C153" s="82"/>
      <c r="D153" s="82"/>
      <c r="E153" s="82"/>
      <c r="F153" s="81">
        <f t="shared" si="60"/>
        <v>0</v>
      </c>
      <c r="G153" s="82"/>
      <c r="H153" s="82"/>
      <c r="I153" s="82"/>
      <c r="J153" s="81">
        <f t="shared" si="61"/>
        <v>0</v>
      </c>
      <c r="K153" s="82"/>
      <c r="L153" s="82"/>
      <c r="M153" s="82"/>
      <c r="N153" s="81">
        <f t="shared" si="62"/>
        <v>0</v>
      </c>
      <c r="O153" s="82"/>
      <c r="P153" s="82"/>
      <c r="Q153" s="82"/>
      <c r="R153" s="81">
        <f t="shared" si="63"/>
        <v>0</v>
      </c>
    </row>
    <row r="154" spans="1:18" s="52" customFormat="1" hidden="1" x14ac:dyDescent="0.35">
      <c r="A154" s="67" t="s">
        <v>28</v>
      </c>
      <c r="B154" s="81">
        <f t="shared" si="59"/>
        <v>0</v>
      </c>
      <c r="C154" s="82"/>
      <c r="D154" s="82"/>
      <c r="E154" s="82"/>
      <c r="F154" s="81">
        <f t="shared" si="60"/>
        <v>0</v>
      </c>
      <c r="G154" s="82"/>
      <c r="H154" s="82"/>
      <c r="I154" s="82"/>
      <c r="J154" s="81">
        <f t="shared" si="61"/>
        <v>0</v>
      </c>
      <c r="K154" s="82"/>
      <c r="L154" s="82"/>
      <c r="M154" s="82"/>
      <c r="N154" s="81">
        <f t="shared" si="62"/>
        <v>0</v>
      </c>
      <c r="O154" s="82"/>
      <c r="P154" s="82"/>
      <c r="Q154" s="82"/>
      <c r="R154" s="81">
        <f t="shared" si="63"/>
        <v>0</v>
      </c>
    </row>
    <row r="155" spans="1:18" s="52" customFormat="1" hidden="1" x14ac:dyDescent="0.35">
      <c r="A155" s="67" t="s">
        <v>27</v>
      </c>
      <c r="B155" s="81">
        <f t="shared" si="59"/>
        <v>0</v>
      </c>
      <c r="C155" s="82"/>
      <c r="D155" s="82"/>
      <c r="E155" s="82"/>
      <c r="F155" s="81">
        <f t="shared" si="60"/>
        <v>0</v>
      </c>
      <c r="G155" s="82"/>
      <c r="H155" s="82"/>
      <c r="I155" s="82"/>
      <c r="J155" s="81">
        <f t="shared" si="61"/>
        <v>0</v>
      </c>
      <c r="K155" s="82"/>
      <c r="L155" s="82"/>
      <c r="M155" s="82"/>
      <c r="N155" s="81">
        <f t="shared" si="62"/>
        <v>0</v>
      </c>
      <c r="O155" s="82"/>
      <c r="P155" s="82"/>
      <c r="Q155" s="82"/>
      <c r="R155" s="81">
        <f t="shared" si="63"/>
        <v>0</v>
      </c>
    </row>
    <row r="156" spans="1:18" s="52" customFormat="1" hidden="1" x14ac:dyDescent="0.35">
      <c r="A156" s="67" t="s">
        <v>26</v>
      </c>
      <c r="B156" s="81">
        <f t="shared" si="59"/>
        <v>0</v>
      </c>
      <c r="C156" s="82"/>
      <c r="D156" s="82"/>
      <c r="E156" s="82"/>
      <c r="F156" s="81">
        <f t="shared" si="60"/>
        <v>0</v>
      </c>
      <c r="G156" s="82"/>
      <c r="H156" s="82"/>
      <c r="I156" s="82"/>
      <c r="J156" s="81">
        <f t="shared" si="61"/>
        <v>0</v>
      </c>
      <c r="K156" s="82"/>
      <c r="L156" s="82"/>
      <c r="M156" s="82"/>
      <c r="N156" s="81">
        <f t="shared" si="62"/>
        <v>0</v>
      </c>
      <c r="O156" s="82"/>
      <c r="P156" s="82"/>
      <c r="Q156" s="82"/>
      <c r="R156" s="81">
        <f t="shared" si="63"/>
        <v>0</v>
      </c>
    </row>
    <row r="157" spans="1:18" s="52" customFormat="1" hidden="1" x14ac:dyDescent="0.35">
      <c r="A157" s="2" t="s">
        <v>25</v>
      </c>
      <c r="B157" s="81">
        <f t="shared" ref="B157:R157" si="64">SUM(B158:B171)</f>
        <v>68000</v>
      </c>
      <c r="C157" s="81">
        <f t="shared" si="64"/>
        <v>0</v>
      </c>
      <c r="D157" s="81">
        <f t="shared" si="64"/>
        <v>0</v>
      </c>
      <c r="E157" s="81">
        <f t="shared" si="64"/>
        <v>0</v>
      </c>
      <c r="F157" s="81">
        <f t="shared" si="64"/>
        <v>0</v>
      </c>
      <c r="G157" s="81">
        <f t="shared" si="64"/>
        <v>0</v>
      </c>
      <c r="H157" s="81">
        <f t="shared" si="64"/>
        <v>0</v>
      </c>
      <c r="I157" s="81">
        <f t="shared" si="64"/>
        <v>0</v>
      </c>
      <c r="J157" s="81">
        <f t="shared" si="64"/>
        <v>0</v>
      </c>
      <c r="K157" s="81">
        <f t="shared" si="64"/>
        <v>0</v>
      </c>
      <c r="L157" s="81">
        <f t="shared" si="64"/>
        <v>10000</v>
      </c>
      <c r="M157" s="81">
        <f t="shared" si="64"/>
        <v>58000</v>
      </c>
      <c r="N157" s="81">
        <f t="shared" si="64"/>
        <v>68000</v>
      </c>
      <c r="O157" s="81">
        <f t="shared" si="64"/>
        <v>0</v>
      </c>
      <c r="P157" s="81">
        <f t="shared" si="64"/>
        <v>0</v>
      </c>
      <c r="Q157" s="81">
        <f t="shared" si="64"/>
        <v>0</v>
      </c>
      <c r="R157" s="81">
        <f t="shared" si="64"/>
        <v>0</v>
      </c>
    </row>
    <row r="158" spans="1:18" s="52" customFormat="1" hidden="1" x14ac:dyDescent="0.35">
      <c r="A158" s="67" t="s">
        <v>24</v>
      </c>
      <c r="B158" s="81">
        <f t="shared" ref="B158:B171" si="65">SUM(F158+J158+N158+R158)</f>
        <v>0</v>
      </c>
      <c r="C158" s="82"/>
      <c r="D158" s="82"/>
      <c r="E158" s="82"/>
      <c r="F158" s="81">
        <f t="shared" ref="F158:F171" si="66">SUM(C158:E158)</f>
        <v>0</v>
      </c>
      <c r="G158" s="82">
        <v>0</v>
      </c>
      <c r="H158" s="82"/>
      <c r="I158" s="82"/>
      <c r="J158" s="81">
        <f t="shared" ref="J158:J171" si="67">SUM(G158:I158)</f>
        <v>0</v>
      </c>
      <c r="K158" s="82"/>
      <c r="L158" s="82"/>
      <c r="M158" s="82"/>
      <c r="N158" s="81">
        <f t="shared" ref="N158:N171" si="68">SUM(K158:M158)</f>
        <v>0</v>
      </c>
      <c r="O158" s="82"/>
      <c r="P158" s="82"/>
      <c r="Q158" s="82"/>
      <c r="R158" s="81">
        <f t="shared" ref="R158:R171" si="69">SUM(O158:Q158)</f>
        <v>0</v>
      </c>
    </row>
    <row r="159" spans="1:18" s="52" customFormat="1" hidden="1" x14ac:dyDescent="0.35">
      <c r="A159" s="67" t="s">
        <v>23</v>
      </c>
      <c r="B159" s="81">
        <f t="shared" si="65"/>
        <v>0</v>
      </c>
      <c r="C159" s="82"/>
      <c r="D159" s="82"/>
      <c r="E159" s="82"/>
      <c r="F159" s="81">
        <f t="shared" si="66"/>
        <v>0</v>
      </c>
      <c r="G159" s="82">
        <v>0</v>
      </c>
      <c r="H159" s="82"/>
      <c r="I159" s="82"/>
      <c r="J159" s="81">
        <f t="shared" si="67"/>
        <v>0</v>
      </c>
      <c r="K159" s="82"/>
      <c r="L159" s="82"/>
      <c r="M159" s="82"/>
      <c r="N159" s="81">
        <f t="shared" si="68"/>
        <v>0</v>
      </c>
      <c r="O159" s="82"/>
      <c r="P159" s="82"/>
      <c r="Q159" s="82"/>
      <c r="R159" s="81">
        <f t="shared" si="69"/>
        <v>0</v>
      </c>
    </row>
    <row r="160" spans="1:18" s="52" customFormat="1" hidden="1" x14ac:dyDescent="0.35">
      <c r="A160" s="67" t="s">
        <v>22</v>
      </c>
      <c r="B160" s="81">
        <f t="shared" si="65"/>
        <v>0</v>
      </c>
      <c r="C160" s="82"/>
      <c r="D160" s="82"/>
      <c r="E160" s="82"/>
      <c r="F160" s="81">
        <f t="shared" si="66"/>
        <v>0</v>
      </c>
      <c r="G160" s="82"/>
      <c r="H160" s="82"/>
      <c r="I160" s="82"/>
      <c r="J160" s="81">
        <f t="shared" si="67"/>
        <v>0</v>
      </c>
      <c r="K160" s="82"/>
      <c r="L160" s="82"/>
      <c r="M160" s="82"/>
      <c r="N160" s="81">
        <f t="shared" si="68"/>
        <v>0</v>
      </c>
      <c r="O160" s="82"/>
      <c r="P160" s="82"/>
      <c r="Q160" s="82"/>
      <c r="R160" s="81">
        <f t="shared" si="69"/>
        <v>0</v>
      </c>
    </row>
    <row r="161" spans="1:18" s="52" customFormat="1" hidden="1" x14ac:dyDescent="0.35">
      <c r="A161" s="67" t="s">
        <v>21</v>
      </c>
      <c r="B161" s="81">
        <f t="shared" si="65"/>
        <v>0</v>
      </c>
      <c r="C161" s="82"/>
      <c r="D161" s="82"/>
      <c r="E161" s="82"/>
      <c r="F161" s="81">
        <f t="shared" si="66"/>
        <v>0</v>
      </c>
      <c r="G161" s="82"/>
      <c r="H161" s="82"/>
      <c r="I161" s="82"/>
      <c r="J161" s="81">
        <f t="shared" si="67"/>
        <v>0</v>
      </c>
      <c r="K161" s="82"/>
      <c r="L161" s="82"/>
      <c r="M161" s="82"/>
      <c r="N161" s="81">
        <f t="shared" si="68"/>
        <v>0</v>
      </c>
      <c r="O161" s="82"/>
      <c r="P161" s="82"/>
      <c r="Q161" s="82"/>
      <c r="R161" s="81">
        <f t="shared" si="69"/>
        <v>0</v>
      </c>
    </row>
    <row r="162" spans="1:18" s="52" customFormat="1" hidden="1" x14ac:dyDescent="0.35">
      <c r="A162" s="67" t="s">
        <v>20</v>
      </c>
      <c r="B162" s="81">
        <f t="shared" si="65"/>
        <v>0</v>
      </c>
      <c r="C162" s="82"/>
      <c r="D162" s="82"/>
      <c r="E162" s="82"/>
      <c r="F162" s="81">
        <f t="shared" si="66"/>
        <v>0</v>
      </c>
      <c r="G162" s="82"/>
      <c r="H162" s="82"/>
      <c r="I162" s="82"/>
      <c r="J162" s="81">
        <f t="shared" si="67"/>
        <v>0</v>
      </c>
      <c r="K162" s="82"/>
      <c r="L162" s="82"/>
      <c r="M162" s="82"/>
      <c r="N162" s="81">
        <f t="shared" si="68"/>
        <v>0</v>
      </c>
      <c r="O162" s="82"/>
      <c r="P162" s="82"/>
      <c r="Q162" s="82"/>
      <c r="R162" s="81">
        <f t="shared" si="69"/>
        <v>0</v>
      </c>
    </row>
    <row r="163" spans="1:18" s="52" customFormat="1" hidden="1" x14ac:dyDescent="0.35">
      <c r="A163" s="67" t="s">
        <v>19</v>
      </c>
      <c r="B163" s="81">
        <f t="shared" si="65"/>
        <v>0</v>
      </c>
      <c r="C163" s="82"/>
      <c r="D163" s="82"/>
      <c r="E163" s="82"/>
      <c r="F163" s="81">
        <f t="shared" si="66"/>
        <v>0</v>
      </c>
      <c r="G163" s="82"/>
      <c r="H163" s="82"/>
      <c r="I163" s="82"/>
      <c r="J163" s="81">
        <f t="shared" si="67"/>
        <v>0</v>
      </c>
      <c r="K163" s="82"/>
      <c r="L163" s="82"/>
      <c r="M163" s="82"/>
      <c r="N163" s="81">
        <f t="shared" si="68"/>
        <v>0</v>
      </c>
      <c r="O163" s="82"/>
      <c r="P163" s="82"/>
      <c r="Q163" s="82"/>
      <c r="R163" s="81">
        <f t="shared" si="69"/>
        <v>0</v>
      </c>
    </row>
    <row r="164" spans="1:18" s="52" customFormat="1" hidden="1" x14ac:dyDescent="0.35">
      <c r="A164" s="67" t="s">
        <v>18</v>
      </c>
      <c r="B164" s="81">
        <f t="shared" si="65"/>
        <v>0</v>
      </c>
      <c r="C164" s="82"/>
      <c r="D164" s="82"/>
      <c r="E164" s="82"/>
      <c r="F164" s="81">
        <f t="shared" si="66"/>
        <v>0</v>
      </c>
      <c r="G164" s="82"/>
      <c r="H164" s="82"/>
      <c r="I164" s="82"/>
      <c r="J164" s="81">
        <f t="shared" si="67"/>
        <v>0</v>
      </c>
      <c r="K164" s="82"/>
      <c r="L164" s="82"/>
      <c r="M164" s="82"/>
      <c r="N164" s="81">
        <f t="shared" si="68"/>
        <v>0</v>
      </c>
      <c r="O164" s="82"/>
      <c r="P164" s="82"/>
      <c r="Q164" s="82"/>
      <c r="R164" s="81">
        <f t="shared" si="69"/>
        <v>0</v>
      </c>
    </row>
    <row r="165" spans="1:18" s="52" customFormat="1" x14ac:dyDescent="0.35">
      <c r="A165" s="72" t="s">
        <v>17</v>
      </c>
      <c r="B165" s="84">
        <f t="shared" si="65"/>
        <v>68000</v>
      </c>
      <c r="C165" s="85"/>
      <c r="D165" s="85"/>
      <c r="E165" s="85"/>
      <c r="F165" s="84">
        <f t="shared" si="66"/>
        <v>0</v>
      </c>
      <c r="G165" s="85"/>
      <c r="H165" s="85"/>
      <c r="I165" s="85">
        <v>0</v>
      </c>
      <c r="J165" s="84">
        <f t="shared" si="67"/>
        <v>0</v>
      </c>
      <c r="K165" s="85"/>
      <c r="L165" s="85">
        <v>10000</v>
      </c>
      <c r="M165" s="85">
        <v>58000</v>
      </c>
      <c r="N165" s="84">
        <f t="shared" si="68"/>
        <v>68000</v>
      </c>
      <c r="O165" s="85"/>
      <c r="P165" s="85"/>
      <c r="Q165" s="85"/>
      <c r="R165" s="84">
        <f t="shared" si="69"/>
        <v>0</v>
      </c>
    </row>
    <row r="166" spans="1:18" s="52" customFormat="1" hidden="1" x14ac:dyDescent="0.35">
      <c r="A166" s="75" t="s">
        <v>16</v>
      </c>
      <c r="B166" s="86">
        <f t="shared" si="65"/>
        <v>0</v>
      </c>
      <c r="C166" s="87"/>
      <c r="D166" s="87"/>
      <c r="E166" s="87"/>
      <c r="F166" s="86">
        <f t="shared" si="66"/>
        <v>0</v>
      </c>
      <c r="G166" s="87"/>
      <c r="H166" s="87"/>
      <c r="I166" s="87"/>
      <c r="J166" s="86">
        <f t="shared" si="67"/>
        <v>0</v>
      </c>
      <c r="K166" s="87"/>
      <c r="L166" s="87"/>
      <c r="M166" s="87"/>
      <c r="N166" s="86">
        <f t="shared" si="68"/>
        <v>0</v>
      </c>
      <c r="O166" s="87"/>
      <c r="P166" s="87"/>
      <c r="Q166" s="87"/>
      <c r="R166" s="86">
        <f t="shared" si="69"/>
        <v>0</v>
      </c>
    </row>
    <row r="167" spans="1:18" s="52" customFormat="1" hidden="1" x14ac:dyDescent="0.35">
      <c r="A167" s="67" t="s">
        <v>15</v>
      </c>
      <c r="B167" s="81">
        <f t="shared" si="65"/>
        <v>0</v>
      </c>
      <c r="C167" s="82"/>
      <c r="D167" s="82"/>
      <c r="E167" s="82"/>
      <c r="F167" s="81">
        <f t="shared" si="66"/>
        <v>0</v>
      </c>
      <c r="G167" s="82"/>
      <c r="H167" s="82"/>
      <c r="I167" s="82"/>
      <c r="J167" s="81">
        <f t="shared" si="67"/>
        <v>0</v>
      </c>
      <c r="K167" s="82"/>
      <c r="L167" s="82"/>
      <c r="M167" s="82"/>
      <c r="N167" s="81">
        <f t="shared" si="68"/>
        <v>0</v>
      </c>
      <c r="O167" s="82">
        <v>0</v>
      </c>
      <c r="P167" s="82"/>
      <c r="Q167" s="82"/>
      <c r="R167" s="81">
        <f t="shared" si="69"/>
        <v>0</v>
      </c>
    </row>
    <row r="168" spans="1:18" s="52" customFormat="1" hidden="1" x14ac:dyDescent="0.35">
      <c r="A168" s="67" t="s">
        <v>14</v>
      </c>
      <c r="B168" s="81">
        <f t="shared" si="65"/>
        <v>0</v>
      </c>
      <c r="C168" s="82"/>
      <c r="D168" s="82"/>
      <c r="E168" s="82"/>
      <c r="F168" s="81">
        <f t="shared" si="66"/>
        <v>0</v>
      </c>
      <c r="G168" s="82"/>
      <c r="H168" s="82"/>
      <c r="I168" s="82"/>
      <c r="J168" s="81">
        <f t="shared" si="67"/>
        <v>0</v>
      </c>
      <c r="K168" s="82"/>
      <c r="L168" s="82"/>
      <c r="M168" s="82"/>
      <c r="N168" s="81">
        <f t="shared" si="68"/>
        <v>0</v>
      </c>
      <c r="O168" s="82"/>
      <c r="P168" s="82"/>
      <c r="Q168" s="82"/>
      <c r="R168" s="81">
        <f t="shared" si="69"/>
        <v>0</v>
      </c>
    </row>
    <row r="169" spans="1:18" s="52" customFormat="1" hidden="1" x14ac:dyDescent="0.35">
      <c r="A169" s="72" t="s">
        <v>13</v>
      </c>
      <c r="B169" s="84">
        <f t="shared" si="65"/>
        <v>0</v>
      </c>
      <c r="C169" s="85"/>
      <c r="D169" s="85"/>
      <c r="E169" s="85"/>
      <c r="F169" s="84">
        <f t="shared" si="66"/>
        <v>0</v>
      </c>
      <c r="G169" s="85">
        <v>0</v>
      </c>
      <c r="H169" s="85"/>
      <c r="I169" s="85"/>
      <c r="J169" s="84">
        <f t="shared" si="67"/>
        <v>0</v>
      </c>
      <c r="K169" s="85"/>
      <c r="L169" s="85"/>
      <c r="M169" s="85"/>
      <c r="N169" s="84">
        <f t="shared" si="68"/>
        <v>0</v>
      </c>
      <c r="O169" s="85"/>
      <c r="P169" s="85"/>
      <c r="Q169" s="85"/>
      <c r="R169" s="84">
        <f t="shared" si="69"/>
        <v>0</v>
      </c>
    </row>
    <row r="170" spans="1:18" s="52" customFormat="1" hidden="1" x14ac:dyDescent="0.35">
      <c r="A170" s="75" t="s">
        <v>12</v>
      </c>
      <c r="B170" s="86">
        <f t="shared" si="65"/>
        <v>0</v>
      </c>
      <c r="C170" s="87"/>
      <c r="D170" s="87"/>
      <c r="E170" s="87"/>
      <c r="F170" s="86">
        <f t="shared" si="66"/>
        <v>0</v>
      </c>
      <c r="G170" s="87"/>
      <c r="H170" s="87"/>
      <c r="I170" s="87"/>
      <c r="J170" s="86">
        <f t="shared" si="67"/>
        <v>0</v>
      </c>
      <c r="K170" s="87"/>
      <c r="L170" s="87"/>
      <c r="M170" s="87"/>
      <c r="N170" s="86">
        <f t="shared" si="68"/>
        <v>0</v>
      </c>
      <c r="O170" s="87"/>
      <c r="P170" s="87"/>
      <c r="Q170" s="87"/>
      <c r="R170" s="86">
        <f t="shared" si="69"/>
        <v>0</v>
      </c>
    </row>
    <row r="171" spans="1:18" s="52" customFormat="1" hidden="1" x14ac:dyDescent="0.35">
      <c r="A171" s="67" t="s">
        <v>11</v>
      </c>
      <c r="B171" s="81">
        <f t="shared" si="65"/>
        <v>0</v>
      </c>
      <c r="C171" s="82"/>
      <c r="D171" s="82"/>
      <c r="E171" s="82"/>
      <c r="F171" s="81">
        <f t="shared" si="66"/>
        <v>0</v>
      </c>
      <c r="G171" s="82"/>
      <c r="H171" s="82"/>
      <c r="I171" s="82"/>
      <c r="J171" s="81">
        <f t="shared" si="67"/>
        <v>0</v>
      </c>
      <c r="K171" s="82"/>
      <c r="L171" s="82"/>
      <c r="M171" s="82"/>
      <c r="N171" s="81">
        <f t="shared" si="68"/>
        <v>0</v>
      </c>
      <c r="O171" s="82"/>
      <c r="P171" s="82"/>
      <c r="Q171" s="82"/>
      <c r="R171" s="81">
        <f t="shared" si="69"/>
        <v>0</v>
      </c>
    </row>
    <row r="172" spans="1:18" s="52" customFormat="1" hidden="1" x14ac:dyDescent="0.35">
      <c r="A172" s="2" t="s">
        <v>10</v>
      </c>
      <c r="B172" s="81">
        <f t="shared" ref="B172:R172" si="70">SUM(B173:B177)</f>
        <v>0</v>
      </c>
      <c r="C172" s="81">
        <f t="shared" si="70"/>
        <v>0</v>
      </c>
      <c r="D172" s="81">
        <f t="shared" si="70"/>
        <v>0</v>
      </c>
      <c r="E172" s="81">
        <f t="shared" si="70"/>
        <v>0</v>
      </c>
      <c r="F172" s="81">
        <f t="shared" si="70"/>
        <v>0</v>
      </c>
      <c r="G172" s="81">
        <f t="shared" si="70"/>
        <v>0</v>
      </c>
      <c r="H172" s="81">
        <f t="shared" si="70"/>
        <v>0</v>
      </c>
      <c r="I172" s="81">
        <f t="shared" si="70"/>
        <v>0</v>
      </c>
      <c r="J172" s="81">
        <f t="shared" si="70"/>
        <v>0</v>
      </c>
      <c r="K172" s="81">
        <f t="shared" si="70"/>
        <v>0</v>
      </c>
      <c r="L172" s="81">
        <f t="shared" si="70"/>
        <v>0</v>
      </c>
      <c r="M172" s="81">
        <f t="shared" si="70"/>
        <v>0</v>
      </c>
      <c r="N172" s="81">
        <f t="shared" si="70"/>
        <v>0</v>
      </c>
      <c r="O172" s="81">
        <f t="shared" si="70"/>
        <v>0</v>
      </c>
      <c r="P172" s="81">
        <f t="shared" si="70"/>
        <v>0</v>
      </c>
      <c r="Q172" s="81">
        <f t="shared" si="70"/>
        <v>0</v>
      </c>
      <c r="R172" s="81">
        <f t="shared" si="70"/>
        <v>0</v>
      </c>
    </row>
    <row r="173" spans="1:18" s="52" customFormat="1" hidden="1" x14ac:dyDescent="0.35">
      <c r="A173" s="67" t="s">
        <v>9</v>
      </c>
      <c r="B173" s="81">
        <f>SUM(F173+J173+N173+R173)</f>
        <v>0</v>
      </c>
      <c r="C173" s="82"/>
      <c r="D173" s="82"/>
      <c r="E173" s="82"/>
      <c r="F173" s="81">
        <f>SUM(C173:E173)</f>
        <v>0</v>
      </c>
      <c r="G173" s="82"/>
      <c r="H173" s="82"/>
      <c r="I173" s="82"/>
      <c r="J173" s="81">
        <f>SUM(G173:I173)</f>
        <v>0</v>
      </c>
      <c r="K173" s="82"/>
      <c r="L173" s="82"/>
      <c r="M173" s="82"/>
      <c r="N173" s="81">
        <f>SUM(K173:M173)</f>
        <v>0</v>
      </c>
      <c r="O173" s="82"/>
      <c r="P173" s="82"/>
      <c r="Q173" s="82"/>
      <c r="R173" s="81">
        <f>SUM(O173:Q173)</f>
        <v>0</v>
      </c>
    </row>
    <row r="174" spans="1:18" s="52" customFormat="1" hidden="1" x14ac:dyDescent="0.35">
      <c r="A174" s="67" t="s">
        <v>8</v>
      </c>
      <c r="B174" s="81">
        <f>SUM(F174+J174+N174+R174)</f>
        <v>0</v>
      </c>
      <c r="C174" s="82"/>
      <c r="D174" s="82"/>
      <c r="E174" s="82"/>
      <c r="F174" s="81">
        <f>SUM(C174:E174)</f>
        <v>0</v>
      </c>
      <c r="G174" s="82"/>
      <c r="H174" s="82"/>
      <c r="I174" s="82"/>
      <c r="J174" s="81">
        <f>SUM(G174:I174)</f>
        <v>0</v>
      </c>
      <c r="K174" s="82"/>
      <c r="L174" s="82"/>
      <c r="M174" s="82"/>
      <c r="N174" s="81">
        <f>SUM(K174:M174)</f>
        <v>0</v>
      </c>
      <c r="O174" s="82"/>
      <c r="P174" s="82"/>
      <c r="Q174" s="82"/>
      <c r="R174" s="81">
        <f>SUM(O174:Q174)</f>
        <v>0</v>
      </c>
    </row>
    <row r="175" spans="1:18" s="52" customFormat="1" hidden="1" x14ac:dyDescent="0.35">
      <c r="A175" s="67" t="s">
        <v>7</v>
      </c>
      <c r="B175" s="81">
        <f>SUM(F175+J175+N175+R175)</f>
        <v>0</v>
      </c>
      <c r="C175" s="82"/>
      <c r="D175" s="82"/>
      <c r="E175" s="82"/>
      <c r="F175" s="81">
        <f>SUM(C175:E175)</f>
        <v>0</v>
      </c>
      <c r="G175" s="82"/>
      <c r="H175" s="82"/>
      <c r="I175" s="82"/>
      <c r="J175" s="81">
        <f>SUM(G175:I175)</f>
        <v>0</v>
      </c>
      <c r="K175" s="82"/>
      <c r="L175" s="82"/>
      <c r="M175" s="82"/>
      <c r="N175" s="81">
        <f>SUM(K175:M175)</f>
        <v>0</v>
      </c>
      <c r="O175" s="82"/>
      <c r="P175" s="82"/>
      <c r="Q175" s="82"/>
      <c r="R175" s="81">
        <f>SUM(O175:Q175)</f>
        <v>0</v>
      </c>
    </row>
    <row r="176" spans="1:18" s="52" customFormat="1" hidden="1" x14ac:dyDescent="0.35">
      <c r="A176" s="67" t="s">
        <v>6</v>
      </c>
      <c r="B176" s="81">
        <f>SUM(F176+J176+N176+R176)</f>
        <v>0</v>
      </c>
      <c r="C176" s="82"/>
      <c r="D176" s="82"/>
      <c r="E176" s="82"/>
      <c r="F176" s="81">
        <f>SUM(C176:E176)</f>
        <v>0</v>
      </c>
      <c r="G176" s="82"/>
      <c r="H176" s="82"/>
      <c r="I176" s="82"/>
      <c r="J176" s="81">
        <f>SUM(G176:I176)</f>
        <v>0</v>
      </c>
      <c r="K176" s="82"/>
      <c r="L176" s="82"/>
      <c r="M176" s="82"/>
      <c r="N176" s="81">
        <f>SUM(K176:M176)</f>
        <v>0</v>
      </c>
      <c r="O176" s="82"/>
      <c r="P176" s="82"/>
      <c r="Q176" s="82"/>
      <c r="R176" s="81">
        <f>SUM(O176:Q176)</f>
        <v>0</v>
      </c>
    </row>
    <row r="177" spans="1:20" s="52" customFormat="1" hidden="1" x14ac:dyDescent="0.35">
      <c r="A177" s="67" t="s">
        <v>5</v>
      </c>
      <c r="B177" s="81">
        <f>SUM(F177+J177+N177+R177)</f>
        <v>0</v>
      </c>
      <c r="C177" s="82"/>
      <c r="D177" s="82"/>
      <c r="E177" s="82"/>
      <c r="F177" s="81">
        <f>SUM(C177:E177)</f>
        <v>0</v>
      </c>
      <c r="G177" s="82"/>
      <c r="H177" s="82"/>
      <c r="I177" s="82"/>
      <c r="J177" s="81">
        <f>SUM(G177:I177)</f>
        <v>0</v>
      </c>
      <c r="K177" s="82"/>
      <c r="L177" s="82"/>
      <c r="M177" s="82"/>
      <c r="N177" s="81">
        <f>SUM(K177:M177)</f>
        <v>0</v>
      </c>
      <c r="O177" s="82"/>
      <c r="P177" s="82"/>
      <c r="Q177" s="82"/>
      <c r="R177" s="81">
        <f>SUM(O177:Q177)</f>
        <v>0</v>
      </c>
    </row>
    <row r="178" spans="1:20" s="52" customFormat="1" hidden="1" x14ac:dyDescent="0.35">
      <c r="A178" s="70" t="s">
        <v>4</v>
      </c>
      <c r="B178" s="83">
        <f t="shared" ref="B178:R178" si="71">SUM(B179:B180)</f>
        <v>0</v>
      </c>
      <c r="C178" s="83">
        <f t="shared" si="71"/>
        <v>0</v>
      </c>
      <c r="D178" s="83">
        <f t="shared" si="71"/>
        <v>0</v>
      </c>
      <c r="E178" s="83">
        <f t="shared" si="71"/>
        <v>0</v>
      </c>
      <c r="F178" s="83">
        <f t="shared" si="71"/>
        <v>0</v>
      </c>
      <c r="G178" s="83">
        <f t="shared" si="71"/>
        <v>0</v>
      </c>
      <c r="H178" s="83">
        <f t="shared" si="71"/>
        <v>0</v>
      </c>
      <c r="I178" s="83">
        <f t="shared" si="71"/>
        <v>0</v>
      </c>
      <c r="J178" s="83">
        <f t="shared" si="71"/>
        <v>0</v>
      </c>
      <c r="K178" s="83">
        <f t="shared" si="71"/>
        <v>0</v>
      </c>
      <c r="L178" s="83">
        <f t="shared" si="71"/>
        <v>0</v>
      </c>
      <c r="M178" s="83">
        <f t="shared" si="71"/>
        <v>0</v>
      </c>
      <c r="N178" s="83">
        <f t="shared" si="71"/>
        <v>0</v>
      </c>
      <c r="O178" s="83">
        <f t="shared" si="71"/>
        <v>0</v>
      </c>
      <c r="P178" s="83">
        <f t="shared" si="71"/>
        <v>0</v>
      </c>
      <c r="Q178" s="83">
        <f t="shared" si="71"/>
        <v>0</v>
      </c>
      <c r="R178" s="83">
        <f t="shared" si="71"/>
        <v>0</v>
      </c>
    </row>
    <row r="179" spans="1:20" s="52" customFormat="1" hidden="1" x14ac:dyDescent="0.35">
      <c r="A179" s="67" t="s">
        <v>3</v>
      </c>
      <c r="B179" s="81">
        <f>SUM(F179+J179+N179+R179)</f>
        <v>0</v>
      </c>
      <c r="C179" s="82"/>
      <c r="D179" s="82"/>
      <c r="E179" s="82"/>
      <c r="F179" s="81">
        <f>SUM(C179:E179)</f>
        <v>0</v>
      </c>
      <c r="G179" s="82"/>
      <c r="H179" s="82"/>
      <c r="I179" s="82"/>
      <c r="J179" s="81">
        <f>SUM(G179:I179)</f>
        <v>0</v>
      </c>
      <c r="K179" s="82"/>
      <c r="L179" s="82"/>
      <c r="M179" s="82"/>
      <c r="N179" s="81">
        <f>SUM(K179:M179)</f>
        <v>0</v>
      </c>
      <c r="O179" s="82"/>
      <c r="P179" s="82"/>
      <c r="Q179" s="82"/>
      <c r="R179" s="81">
        <f>SUM(O179:Q179)</f>
        <v>0</v>
      </c>
    </row>
    <row r="180" spans="1:20" s="52" customFormat="1" hidden="1" x14ac:dyDescent="0.35">
      <c r="A180" s="67" t="s">
        <v>2</v>
      </c>
      <c r="B180" s="81">
        <f>SUM(F180+J180+N180+R180)</f>
        <v>0</v>
      </c>
      <c r="C180" s="82"/>
      <c r="D180" s="82"/>
      <c r="E180" s="82"/>
      <c r="F180" s="81">
        <f>SUM(C180:E180)</f>
        <v>0</v>
      </c>
      <c r="G180" s="82"/>
      <c r="H180" s="82"/>
      <c r="I180" s="82"/>
      <c r="J180" s="81">
        <f>SUM(G180:I180)</f>
        <v>0</v>
      </c>
      <c r="K180" s="82"/>
      <c r="L180" s="82"/>
      <c r="M180" s="82"/>
      <c r="N180" s="81">
        <f>SUM(K180:M180)</f>
        <v>0</v>
      </c>
      <c r="O180" s="82"/>
      <c r="P180" s="82"/>
      <c r="Q180" s="82"/>
      <c r="R180" s="81">
        <f>SUM(O180:Q180)</f>
        <v>0</v>
      </c>
    </row>
    <row r="181" spans="1:20" s="52" customFormat="1" hidden="1" x14ac:dyDescent="0.35">
      <c r="A181" s="70" t="s">
        <v>1</v>
      </c>
      <c r="B181" s="81">
        <f>SUM(F181+J181+N181+R181)</f>
        <v>0</v>
      </c>
      <c r="C181" s="82"/>
      <c r="D181" s="82"/>
      <c r="E181" s="82"/>
      <c r="F181" s="81">
        <f>SUM(C181:E181)</f>
        <v>0</v>
      </c>
      <c r="G181" s="82"/>
      <c r="H181" s="82"/>
      <c r="I181" s="82"/>
      <c r="J181" s="81">
        <f>SUM(G181:I181)</f>
        <v>0</v>
      </c>
      <c r="K181" s="82"/>
      <c r="L181" s="82"/>
      <c r="M181" s="82"/>
      <c r="N181" s="81">
        <f>SUM(K181:M181)</f>
        <v>0</v>
      </c>
      <c r="O181" s="82"/>
      <c r="P181" s="82"/>
      <c r="Q181" s="82"/>
      <c r="R181" s="81">
        <f>SUM(O181:Q181)</f>
        <v>0</v>
      </c>
    </row>
    <row r="182" spans="1:20" s="52" customFormat="1" hidden="1" x14ac:dyDescent="0.35">
      <c r="A182" s="78" t="s">
        <v>0</v>
      </c>
      <c r="B182" s="84">
        <f>SUM(F182+J182+N182+R182)</f>
        <v>0</v>
      </c>
      <c r="C182" s="85"/>
      <c r="D182" s="85"/>
      <c r="E182" s="85"/>
      <c r="F182" s="84">
        <f>SUM(C182:E182)</f>
        <v>0</v>
      </c>
      <c r="G182" s="85"/>
      <c r="H182" s="85"/>
      <c r="I182" s="85"/>
      <c r="J182" s="84">
        <f>SUM(G182:I182)</f>
        <v>0</v>
      </c>
      <c r="K182" s="85"/>
      <c r="L182" s="85"/>
      <c r="M182" s="85"/>
      <c r="N182" s="84">
        <f>SUM(K182:M182)</f>
        <v>0</v>
      </c>
      <c r="O182" s="85"/>
      <c r="P182" s="85"/>
      <c r="Q182" s="85"/>
      <c r="R182" s="84">
        <f>SUM(O182:Q182)</f>
        <v>0</v>
      </c>
    </row>
    <row r="184" spans="1:20" s="52" customFormat="1" x14ac:dyDescent="0.35">
      <c r="A184" s="88" t="s">
        <v>93</v>
      </c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50"/>
      <c r="T184" s="51"/>
    </row>
    <row r="185" spans="1:20" s="52" customFormat="1" x14ac:dyDescent="0.35">
      <c r="A185" s="53" t="s">
        <v>65</v>
      </c>
      <c r="B185" s="54" t="s">
        <v>64</v>
      </c>
      <c r="C185" s="55" t="s">
        <v>63</v>
      </c>
      <c r="D185" s="56"/>
      <c r="E185" s="57"/>
      <c r="F185" s="58" t="s">
        <v>62</v>
      </c>
      <c r="G185" s="55" t="s">
        <v>61</v>
      </c>
      <c r="H185" s="56"/>
      <c r="I185" s="57"/>
      <c r="J185" s="58" t="s">
        <v>60</v>
      </c>
      <c r="K185" s="55" t="s">
        <v>59</v>
      </c>
      <c r="L185" s="56"/>
      <c r="M185" s="57"/>
      <c r="N185" s="58" t="s">
        <v>58</v>
      </c>
      <c r="O185" s="55" t="s">
        <v>57</v>
      </c>
      <c r="P185" s="56"/>
      <c r="Q185" s="57"/>
      <c r="R185" s="58" t="s">
        <v>56</v>
      </c>
    </row>
    <row r="186" spans="1:20" s="52" customFormat="1" x14ac:dyDescent="0.35">
      <c r="A186" s="59"/>
      <c r="B186" s="60"/>
      <c r="C186" s="61">
        <v>24381</v>
      </c>
      <c r="D186" s="61">
        <v>24412</v>
      </c>
      <c r="E186" s="61">
        <v>24442</v>
      </c>
      <c r="F186" s="62"/>
      <c r="G186" s="61">
        <v>24473</v>
      </c>
      <c r="H186" s="61">
        <v>24504</v>
      </c>
      <c r="I186" s="61">
        <v>24532</v>
      </c>
      <c r="J186" s="62"/>
      <c r="K186" s="61">
        <v>24563</v>
      </c>
      <c r="L186" s="61">
        <v>24593</v>
      </c>
      <c r="M186" s="61">
        <v>24624</v>
      </c>
      <c r="N186" s="62"/>
      <c r="O186" s="61">
        <v>24654</v>
      </c>
      <c r="P186" s="61">
        <v>24685</v>
      </c>
      <c r="Q186" s="61">
        <v>24716</v>
      </c>
      <c r="R186" s="62"/>
    </row>
    <row r="187" spans="1:20" s="52" customFormat="1" x14ac:dyDescent="0.35">
      <c r="A187" s="63" t="s">
        <v>55</v>
      </c>
      <c r="B187" s="64">
        <f t="shared" ref="B187:R187" si="72">SUM(B188+B193+B238+B241+B242)</f>
        <v>23000</v>
      </c>
      <c r="C187" s="64">
        <f t="shared" si="72"/>
        <v>0</v>
      </c>
      <c r="D187" s="64">
        <f t="shared" si="72"/>
        <v>0</v>
      </c>
      <c r="E187" s="64">
        <f t="shared" si="72"/>
        <v>0</v>
      </c>
      <c r="F187" s="64">
        <f t="shared" si="72"/>
        <v>0</v>
      </c>
      <c r="G187" s="64">
        <f t="shared" si="72"/>
        <v>0</v>
      </c>
      <c r="H187" s="64">
        <f t="shared" si="72"/>
        <v>0</v>
      </c>
      <c r="I187" s="64">
        <f t="shared" si="72"/>
        <v>0</v>
      </c>
      <c r="J187" s="64">
        <f t="shared" si="72"/>
        <v>0</v>
      </c>
      <c r="K187" s="64">
        <f t="shared" si="72"/>
        <v>0</v>
      </c>
      <c r="L187" s="64">
        <f t="shared" si="72"/>
        <v>0</v>
      </c>
      <c r="M187" s="64">
        <f t="shared" si="72"/>
        <v>23000</v>
      </c>
      <c r="N187" s="64">
        <f t="shared" si="72"/>
        <v>23000</v>
      </c>
      <c r="O187" s="64">
        <f t="shared" si="72"/>
        <v>0</v>
      </c>
      <c r="P187" s="64">
        <f t="shared" si="72"/>
        <v>0</v>
      </c>
      <c r="Q187" s="64">
        <f t="shared" si="72"/>
        <v>0</v>
      </c>
      <c r="R187" s="64">
        <f t="shared" si="72"/>
        <v>0</v>
      </c>
      <c r="S187" s="50"/>
      <c r="T187" s="51"/>
    </row>
    <row r="188" spans="1:20" s="52" customFormat="1" hidden="1" x14ac:dyDescent="0.35">
      <c r="A188" s="65" t="s">
        <v>54</v>
      </c>
      <c r="B188" s="66">
        <f t="shared" ref="B188:R188" si="73">SUM(B189:B192)</f>
        <v>0</v>
      </c>
      <c r="C188" s="66">
        <f t="shared" si="73"/>
        <v>0</v>
      </c>
      <c r="D188" s="66">
        <f t="shared" si="73"/>
        <v>0</v>
      </c>
      <c r="E188" s="66">
        <f t="shared" si="73"/>
        <v>0</v>
      </c>
      <c r="F188" s="66">
        <f t="shared" si="73"/>
        <v>0</v>
      </c>
      <c r="G188" s="66">
        <f t="shared" si="73"/>
        <v>0</v>
      </c>
      <c r="H188" s="66">
        <f t="shared" si="73"/>
        <v>0</v>
      </c>
      <c r="I188" s="66">
        <f t="shared" si="73"/>
        <v>0</v>
      </c>
      <c r="J188" s="66">
        <f t="shared" si="73"/>
        <v>0</v>
      </c>
      <c r="K188" s="66">
        <f t="shared" si="73"/>
        <v>0</v>
      </c>
      <c r="L188" s="66">
        <f t="shared" si="73"/>
        <v>0</v>
      </c>
      <c r="M188" s="66">
        <f t="shared" si="73"/>
        <v>0</v>
      </c>
      <c r="N188" s="66">
        <f t="shared" si="73"/>
        <v>0</v>
      </c>
      <c r="O188" s="66">
        <f t="shared" si="73"/>
        <v>0</v>
      </c>
      <c r="P188" s="66">
        <f t="shared" si="73"/>
        <v>0</v>
      </c>
      <c r="Q188" s="66">
        <f t="shared" si="73"/>
        <v>0</v>
      </c>
      <c r="R188" s="66">
        <f t="shared" si="73"/>
        <v>0</v>
      </c>
      <c r="S188" s="50"/>
      <c r="T188" s="51"/>
    </row>
    <row r="189" spans="1:20" s="52" customFormat="1" hidden="1" x14ac:dyDescent="0.35">
      <c r="A189" s="67" t="s">
        <v>53</v>
      </c>
      <c r="B189" s="68">
        <f>SUM(F189+J189+N189+R189)</f>
        <v>0</v>
      </c>
      <c r="C189" s="69"/>
      <c r="D189" s="69"/>
      <c r="E189" s="69"/>
      <c r="F189" s="68">
        <f>SUM(C189:E189)</f>
        <v>0</v>
      </c>
      <c r="G189" s="69"/>
      <c r="H189" s="69"/>
      <c r="I189" s="69"/>
      <c r="J189" s="68">
        <f>SUM(G189:I189)</f>
        <v>0</v>
      </c>
      <c r="K189" s="69"/>
      <c r="L189" s="69"/>
      <c r="M189" s="69"/>
      <c r="N189" s="68">
        <f>SUM(K189:M189)</f>
        <v>0</v>
      </c>
      <c r="O189" s="69"/>
      <c r="P189" s="69"/>
      <c r="Q189" s="69"/>
      <c r="R189" s="68">
        <f>SUM(O189:Q189)</f>
        <v>0</v>
      </c>
      <c r="S189" s="50"/>
      <c r="T189" s="51"/>
    </row>
    <row r="190" spans="1:20" s="52" customFormat="1" hidden="1" x14ac:dyDescent="0.35">
      <c r="A190" s="67" t="s">
        <v>52</v>
      </c>
      <c r="B190" s="68">
        <f>SUM(F190+J190+N190+R190)</f>
        <v>0</v>
      </c>
      <c r="C190" s="69"/>
      <c r="D190" s="69"/>
      <c r="E190" s="69"/>
      <c r="F190" s="68">
        <f>SUM(C190:E190)</f>
        <v>0</v>
      </c>
      <c r="G190" s="69"/>
      <c r="H190" s="69"/>
      <c r="I190" s="69"/>
      <c r="J190" s="68">
        <f>SUM(G190:I190)</f>
        <v>0</v>
      </c>
      <c r="K190" s="69"/>
      <c r="L190" s="69"/>
      <c r="M190" s="69"/>
      <c r="N190" s="68">
        <f>SUM(K190:M190)</f>
        <v>0</v>
      </c>
      <c r="O190" s="69"/>
      <c r="P190" s="69"/>
      <c r="Q190" s="69"/>
      <c r="R190" s="68">
        <f>SUM(O190:Q190)</f>
        <v>0</v>
      </c>
      <c r="S190" s="50"/>
      <c r="T190" s="51"/>
    </row>
    <row r="191" spans="1:20" s="52" customFormat="1" hidden="1" x14ac:dyDescent="0.35">
      <c r="A191" s="67" t="s">
        <v>51</v>
      </c>
      <c r="B191" s="68">
        <f>SUM(F191+J191+N191+R191)</f>
        <v>0</v>
      </c>
      <c r="C191" s="69"/>
      <c r="D191" s="69"/>
      <c r="E191" s="69"/>
      <c r="F191" s="68">
        <f>SUM(C191:E191)</f>
        <v>0</v>
      </c>
      <c r="G191" s="69"/>
      <c r="H191" s="69"/>
      <c r="I191" s="69"/>
      <c r="J191" s="68">
        <f>SUM(G191:I191)</f>
        <v>0</v>
      </c>
      <c r="K191" s="69"/>
      <c r="L191" s="69"/>
      <c r="M191" s="69"/>
      <c r="N191" s="68">
        <f>SUM(K191:M191)</f>
        <v>0</v>
      </c>
      <c r="O191" s="69"/>
      <c r="P191" s="69"/>
      <c r="Q191" s="69"/>
      <c r="R191" s="68">
        <f>SUM(O191:Q191)</f>
        <v>0</v>
      </c>
      <c r="S191" s="50"/>
      <c r="T191" s="51"/>
    </row>
    <row r="192" spans="1:20" s="52" customFormat="1" hidden="1" x14ac:dyDescent="0.35">
      <c r="A192" s="67" t="s">
        <v>50</v>
      </c>
      <c r="B192" s="68">
        <f>SUM(F192+J192+N192+R192)</f>
        <v>0</v>
      </c>
      <c r="C192" s="69"/>
      <c r="D192" s="69"/>
      <c r="E192" s="69"/>
      <c r="F192" s="68">
        <f>SUM(C192:E192)</f>
        <v>0</v>
      </c>
      <c r="G192" s="69"/>
      <c r="H192" s="69"/>
      <c r="I192" s="69"/>
      <c r="J192" s="68">
        <f>SUM(G192:I192)</f>
        <v>0</v>
      </c>
      <c r="K192" s="69"/>
      <c r="L192" s="69"/>
      <c r="M192" s="69"/>
      <c r="N192" s="68">
        <f>SUM(K192:M192)</f>
        <v>0</v>
      </c>
      <c r="O192" s="69"/>
      <c r="P192" s="69"/>
      <c r="Q192" s="69"/>
      <c r="R192" s="68">
        <f>SUM(O192:Q192)</f>
        <v>0</v>
      </c>
      <c r="S192" s="50"/>
      <c r="T192" s="51"/>
    </row>
    <row r="193" spans="1:20" s="52" customFormat="1" hidden="1" x14ac:dyDescent="0.35">
      <c r="A193" s="70" t="s">
        <v>49</v>
      </c>
      <c r="B193" s="71">
        <f t="shared" ref="B193:R193" si="74">SUM(B194+B232)</f>
        <v>23000</v>
      </c>
      <c r="C193" s="71">
        <f t="shared" si="74"/>
        <v>0</v>
      </c>
      <c r="D193" s="71">
        <f t="shared" si="74"/>
        <v>0</v>
      </c>
      <c r="E193" s="71">
        <f t="shared" si="74"/>
        <v>0</v>
      </c>
      <c r="F193" s="71">
        <f t="shared" si="74"/>
        <v>0</v>
      </c>
      <c r="G193" s="71">
        <f t="shared" si="74"/>
        <v>0</v>
      </c>
      <c r="H193" s="71">
        <f t="shared" si="74"/>
        <v>0</v>
      </c>
      <c r="I193" s="71">
        <f t="shared" si="74"/>
        <v>0</v>
      </c>
      <c r="J193" s="71">
        <f t="shared" si="74"/>
        <v>0</v>
      </c>
      <c r="K193" s="71">
        <f t="shared" si="74"/>
        <v>0</v>
      </c>
      <c r="L193" s="71">
        <f t="shared" si="74"/>
        <v>0</v>
      </c>
      <c r="M193" s="71">
        <f t="shared" si="74"/>
        <v>23000</v>
      </c>
      <c r="N193" s="71">
        <f t="shared" si="74"/>
        <v>23000</v>
      </c>
      <c r="O193" s="71">
        <f t="shared" si="74"/>
        <v>0</v>
      </c>
      <c r="P193" s="71">
        <f t="shared" si="74"/>
        <v>0</v>
      </c>
      <c r="Q193" s="71">
        <f t="shared" si="74"/>
        <v>0</v>
      </c>
      <c r="R193" s="71">
        <f t="shared" si="74"/>
        <v>0</v>
      </c>
      <c r="S193" s="50"/>
      <c r="T193" s="51"/>
    </row>
    <row r="194" spans="1:20" s="52" customFormat="1" hidden="1" x14ac:dyDescent="0.35">
      <c r="A194" s="67" t="s">
        <v>48</v>
      </c>
      <c r="B194" s="68">
        <f t="shared" ref="B194:R194" si="75">SUM(B195+B204+B217)</f>
        <v>23000</v>
      </c>
      <c r="C194" s="68">
        <f t="shared" si="75"/>
        <v>0</v>
      </c>
      <c r="D194" s="68">
        <f t="shared" si="75"/>
        <v>0</v>
      </c>
      <c r="E194" s="68">
        <f t="shared" si="75"/>
        <v>0</v>
      </c>
      <c r="F194" s="68">
        <f t="shared" si="75"/>
        <v>0</v>
      </c>
      <c r="G194" s="68">
        <f t="shared" si="75"/>
        <v>0</v>
      </c>
      <c r="H194" s="68">
        <f t="shared" si="75"/>
        <v>0</v>
      </c>
      <c r="I194" s="68">
        <f t="shared" si="75"/>
        <v>0</v>
      </c>
      <c r="J194" s="68">
        <f t="shared" si="75"/>
        <v>0</v>
      </c>
      <c r="K194" s="68">
        <f t="shared" si="75"/>
        <v>0</v>
      </c>
      <c r="L194" s="68">
        <f t="shared" si="75"/>
        <v>0</v>
      </c>
      <c r="M194" s="68">
        <f t="shared" si="75"/>
        <v>23000</v>
      </c>
      <c r="N194" s="68">
        <f t="shared" si="75"/>
        <v>23000</v>
      </c>
      <c r="O194" s="68">
        <f t="shared" si="75"/>
        <v>0</v>
      </c>
      <c r="P194" s="68">
        <f t="shared" si="75"/>
        <v>0</v>
      </c>
      <c r="Q194" s="68">
        <f t="shared" si="75"/>
        <v>0</v>
      </c>
      <c r="R194" s="68">
        <f t="shared" si="75"/>
        <v>0</v>
      </c>
      <c r="S194" s="50"/>
      <c r="T194" s="51"/>
    </row>
    <row r="195" spans="1:20" s="52" customFormat="1" hidden="1" x14ac:dyDescent="0.35">
      <c r="A195" s="2" t="s">
        <v>47</v>
      </c>
      <c r="B195" s="68">
        <f t="shared" ref="B195:R195" si="76">SUM(B196:B203)</f>
        <v>0</v>
      </c>
      <c r="C195" s="68">
        <f t="shared" si="76"/>
        <v>0</v>
      </c>
      <c r="D195" s="68">
        <f t="shared" si="76"/>
        <v>0</v>
      </c>
      <c r="E195" s="68">
        <f t="shared" si="76"/>
        <v>0</v>
      </c>
      <c r="F195" s="68">
        <f t="shared" si="76"/>
        <v>0</v>
      </c>
      <c r="G195" s="68">
        <f t="shared" si="76"/>
        <v>0</v>
      </c>
      <c r="H195" s="68">
        <f t="shared" si="76"/>
        <v>0</v>
      </c>
      <c r="I195" s="68">
        <f t="shared" si="76"/>
        <v>0</v>
      </c>
      <c r="J195" s="68">
        <f t="shared" si="76"/>
        <v>0</v>
      </c>
      <c r="K195" s="68">
        <f t="shared" si="76"/>
        <v>0</v>
      </c>
      <c r="L195" s="68">
        <f t="shared" si="76"/>
        <v>0</v>
      </c>
      <c r="M195" s="68">
        <f t="shared" si="76"/>
        <v>0</v>
      </c>
      <c r="N195" s="68">
        <f t="shared" si="76"/>
        <v>0</v>
      </c>
      <c r="O195" s="68">
        <f t="shared" si="76"/>
        <v>0</v>
      </c>
      <c r="P195" s="68">
        <f t="shared" si="76"/>
        <v>0</v>
      </c>
      <c r="Q195" s="68">
        <f t="shared" si="76"/>
        <v>0</v>
      </c>
      <c r="R195" s="68">
        <f t="shared" si="76"/>
        <v>0</v>
      </c>
      <c r="S195" s="50"/>
      <c r="T195" s="51"/>
    </row>
    <row r="196" spans="1:20" s="52" customFormat="1" hidden="1" x14ac:dyDescent="0.35">
      <c r="A196" s="67" t="s">
        <v>46</v>
      </c>
      <c r="B196" s="68">
        <f t="shared" ref="B196:B203" si="77">SUM(F196+J196+N196+R196)</f>
        <v>0</v>
      </c>
      <c r="C196" s="69"/>
      <c r="D196" s="69"/>
      <c r="E196" s="69"/>
      <c r="F196" s="68">
        <f t="shared" ref="F196:F203" si="78">SUM(C196:E196)</f>
        <v>0</v>
      </c>
      <c r="G196" s="69"/>
      <c r="H196" s="69"/>
      <c r="I196" s="69"/>
      <c r="J196" s="68">
        <f t="shared" ref="J196:J203" si="79">SUM(G196:I196)</f>
        <v>0</v>
      </c>
      <c r="K196" s="69"/>
      <c r="L196" s="69"/>
      <c r="M196" s="69"/>
      <c r="N196" s="68">
        <f t="shared" ref="N196:N203" si="80">SUM(K196:M196)</f>
        <v>0</v>
      </c>
      <c r="O196" s="69"/>
      <c r="P196" s="69"/>
      <c r="Q196" s="69"/>
      <c r="R196" s="68">
        <f t="shared" ref="R196:R203" si="81">SUM(O196:Q196)</f>
        <v>0</v>
      </c>
      <c r="S196" s="50"/>
      <c r="T196" s="51"/>
    </row>
    <row r="197" spans="1:20" s="52" customFormat="1" hidden="1" x14ac:dyDescent="0.35">
      <c r="A197" s="67" t="s">
        <v>45</v>
      </c>
      <c r="B197" s="68">
        <f t="shared" si="77"/>
        <v>0</v>
      </c>
      <c r="C197" s="69"/>
      <c r="D197" s="69"/>
      <c r="E197" s="69"/>
      <c r="F197" s="68">
        <f t="shared" si="78"/>
        <v>0</v>
      </c>
      <c r="G197" s="69"/>
      <c r="H197" s="69"/>
      <c r="I197" s="69"/>
      <c r="J197" s="68">
        <f t="shared" si="79"/>
        <v>0</v>
      </c>
      <c r="K197" s="69"/>
      <c r="L197" s="69"/>
      <c r="M197" s="69"/>
      <c r="N197" s="68">
        <f t="shared" si="80"/>
        <v>0</v>
      </c>
      <c r="O197" s="69"/>
      <c r="P197" s="69"/>
      <c r="Q197" s="69"/>
      <c r="R197" s="68">
        <f t="shared" si="81"/>
        <v>0</v>
      </c>
      <c r="S197" s="50"/>
      <c r="T197" s="51"/>
    </row>
    <row r="198" spans="1:20" s="52" customFormat="1" hidden="1" x14ac:dyDescent="0.35">
      <c r="A198" s="67" t="s">
        <v>44</v>
      </c>
      <c r="B198" s="68">
        <f t="shared" si="77"/>
        <v>0</v>
      </c>
      <c r="C198" s="69"/>
      <c r="D198" s="69"/>
      <c r="E198" s="69"/>
      <c r="F198" s="68">
        <f t="shared" si="78"/>
        <v>0</v>
      </c>
      <c r="G198" s="69"/>
      <c r="H198" s="69"/>
      <c r="I198" s="69"/>
      <c r="J198" s="68">
        <f t="shared" si="79"/>
        <v>0</v>
      </c>
      <c r="K198" s="69"/>
      <c r="L198" s="69"/>
      <c r="M198" s="69"/>
      <c r="N198" s="68">
        <f t="shared" si="80"/>
        <v>0</v>
      </c>
      <c r="O198" s="69"/>
      <c r="P198" s="69"/>
      <c r="Q198" s="69"/>
      <c r="R198" s="68">
        <f t="shared" si="81"/>
        <v>0</v>
      </c>
      <c r="S198" s="50"/>
      <c r="T198" s="51"/>
    </row>
    <row r="199" spans="1:20" s="52" customFormat="1" hidden="1" x14ac:dyDescent="0.35">
      <c r="A199" s="67" t="s">
        <v>43</v>
      </c>
      <c r="B199" s="68">
        <f t="shared" si="77"/>
        <v>0</v>
      </c>
      <c r="C199" s="69"/>
      <c r="D199" s="69"/>
      <c r="E199" s="69"/>
      <c r="F199" s="68">
        <f t="shared" si="78"/>
        <v>0</v>
      </c>
      <c r="G199" s="69"/>
      <c r="H199" s="69"/>
      <c r="I199" s="69"/>
      <c r="J199" s="68">
        <f t="shared" si="79"/>
        <v>0</v>
      </c>
      <c r="K199" s="69"/>
      <c r="L199" s="69"/>
      <c r="M199" s="69"/>
      <c r="N199" s="68">
        <f t="shared" si="80"/>
        <v>0</v>
      </c>
      <c r="O199" s="69"/>
      <c r="P199" s="69"/>
      <c r="Q199" s="69"/>
      <c r="R199" s="68">
        <f t="shared" si="81"/>
        <v>0</v>
      </c>
      <c r="S199" s="50"/>
      <c r="T199" s="51"/>
    </row>
    <row r="200" spans="1:20" s="52" customFormat="1" hidden="1" x14ac:dyDescent="0.35">
      <c r="A200" s="67" t="s">
        <v>42</v>
      </c>
      <c r="B200" s="68">
        <f t="shared" si="77"/>
        <v>0</v>
      </c>
      <c r="C200" s="69"/>
      <c r="D200" s="69"/>
      <c r="E200" s="69"/>
      <c r="F200" s="68">
        <f t="shared" si="78"/>
        <v>0</v>
      </c>
      <c r="G200" s="69"/>
      <c r="H200" s="69"/>
      <c r="I200" s="69"/>
      <c r="J200" s="68">
        <f t="shared" si="79"/>
        <v>0</v>
      </c>
      <c r="K200" s="69"/>
      <c r="L200" s="69"/>
      <c r="M200" s="69"/>
      <c r="N200" s="68">
        <f t="shared" si="80"/>
        <v>0</v>
      </c>
      <c r="O200" s="69"/>
      <c r="P200" s="69"/>
      <c r="Q200" s="69"/>
      <c r="R200" s="68">
        <f t="shared" si="81"/>
        <v>0</v>
      </c>
      <c r="S200" s="50"/>
      <c r="T200" s="51"/>
    </row>
    <row r="201" spans="1:20" s="52" customFormat="1" hidden="1" x14ac:dyDescent="0.35">
      <c r="A201" s="67" t="s">
        <v>41</v>
      </c>
      <c r="B201" s="68">
        <f t="shared" si="77"/>
        <v>0</v>
      </c>
      <c r="C201" s="69"/>
      <c r="D201" s="69"/>
      <c r="E201" s="69"/>
      <c r="F201" s="68">
        <f t="shared" si="78"/>
        <v>0</v>
      </c>
      <c r="G201" s="69"/>
      <c r="H201" s="69"/>
      <c r="I201" s="69"/>
      <c r="J201" s="68">
        <f t="shared" si="79"/>
        <v>0</v>
      </c>
      <c r="K201" s="69"/>
      <c r="L201" s="69"/>
      <c r="M201" s="69"/>
      <c r="N201" s="68">
        <f t="shared" si="80"/>
        <v>0</v>
      </c>
      <c r="O201" s="69"/>
      <c r="P201" s="69"/>
      <c r="Q201" s="69"/>
      <c r="R201" s="68">
        <f t="shared" si="81"/>
        <v>0</v>
      </c>
      <c r="S201" s="50"/>
      <c r="T201" s="51"/>
    </row>
    <row r="202" spans="1:20" s="52" customFormat="1" hidden="1" x14ac:dyDescent="0.35">
      <c r="A202" s="67" t="s">
        <v>40</v>
      </c>
      <c r="B202" s="68">
        <f t="shared" si="77"/>
        <v>0</v>
      </c>
      <c r="C202" s="69"/>
      <c r="D202" s="69"/>
      <c r="E202" s="69"/>
      <c r="F202" s="68">
        <f t="shared" si="78"/>
        <v>0</v>
      </c>
      <c r="G202" s="69"/>
      <c r="H202" s="69"/>
      <c r="I202" s="69"/>
      <c r="J202" s="68">
        <f t="shared" si="79"/>
        <v>0</v>
      </c>
      <c r="K202" s="69"/>
      <c r="L202" s="69"/>
      <c r="M202" s="69"/>
      <c r="N202" s="68">
        <f t="shared" si="80"/>
        <v>0</v>
      </c>
      <c r="O202" s="69"/>
      <c r="P202" s="69"/>
      <c r="Q202" s="69"/>
      <c r="R202" s="68">
        <f t="shared" si="81"/>
        <v>0</v>
      </c>
      <c r="S202" s="50"/>
      <c r="T202" s="51"/>
    </row>
    <row r="203" spans="1:20" s="52" customFormat="1" hidden="1" x14ac:dyDescent="0.35">
      <c r="A203" s="67" t="s">
        <v>39</v>
      </c>
      <c r="B203" s="68">
        <f t="shared" si="77"/>
        <v>0</v>
      </c>
      <c r="C203" s="69"/>
      <c r="D203" s="69"/>
      <c r="E203" s="69"/>
      <c r="F203" s="68">
        <f t="shared" si="78"/>
        <v>0</v>
      </c>
      <c r="G203" s="69"/>
      <c r="H203" s="69"/>
      <c r="I203" s="69"/>
      <c r="J203" s="68">
        <f t="shared" si="79"/>
        <v>0</v>
      </c>
      <c r="K203" s="69"/>
      <c r="L203" s="69"/>
      <c r="M203" s="69"/>
      <c r="N203" s="68">
        <f t="shared" si="80"/>
        <v>0</v>
      </c>
      <c r="O203" s="69"/>
      <c r="P203" s="69"/>
      <c r="Q203" s="69"/>
      <c r="R203" s="68">
        <f t="shared" si="81"/>
        <v>0</v>
      </c>
      <c r="S203" s="50"/>
      <c r="T203" s="51"/>
    </row>
    <row r="204" spans="1:20" s="52" customFormat="1" hidden="1" x14ac:dyDescent="0.35">
      <c r="A204" s="2" t="s">
        <v>38</v>
      </c>
      <c r="B204" s="68">
        <f t="shared" ref="B204:R204" si="82">SUM(B205:B216)</f>
        <v>23000</v>
      </c>
      <c r="C204" s="68">
        <f t="shared" si="82"/>
        <v>0</v>
      </c>
      <c r="D204" s="68">
        <f t="shared" si="82"/>
        <v>0</v>
      </c>
      <c r="E204" s="68">
        <f t="shared" si="82"/>
        <v>0</v>
      </c>
      <c r="F204" s="68">
        <f t="shared" si="82"/>
        <v>0</v>
      </c>
      <c r="G204" s="68">
        <f t="shared" si="82"/>
        <v>0</v>
      </c>
      <c r="H204" s="68">
        <f t="shared" si="82"/>
        <v>0</v>
      </c>
      <c r="I204" s="68">
        <f t="shared" si="82"/>
        <v>0</v>
      </c>
      <c r="J204" s="68">
        <f t="shared" si="82"/>
        <v>0</v>
      </c>
      <c r="K204" s="68">
        <f t="shared" si="82"/>
        <v>0</v>
      </c>
      <c r="L204" s="68">
        <f t="shared" si="82"/>
        <v>0</v>
      </c>
      <c r="M204" s="68">
        <f t="shared" si="82"/>
        <v>23000</v>
      </c>
      <c r="N204" s="68">
        <f t="shared" si="82"/>
        <v>23000</v>
      </c>
      <c r="O204" s="68">
        <f t="shared" si="82"/>
        <v>0</v>
      </c>
      <c r="P204" s="68">
        <f t="shared" si="82"/>
        <v>0</v>
      </c>
      <c r="Q204" s="68">
        <f t="shared" si="82"/>
        <v>0</v>
      </c>
      <c r="R204" s="68">
        <f t="shared" si="82"/>
        <v>0</v>
      </c>
      <c r="S204" s="50"/>
      <c r="T204" s="51"/>
    </row>
    <row r="205" spans="1:20" s="52" customFormat="1" x14ac:dyDescent="0.35">
      <c r="A205" s="72" t="s">
        <v>37</v>
      </c>
      <c r="B205" s="73">
        <f t="shared" ref="B205:B216" si="83">SUM(F205+J205+N205+R205)</f>
        <v>23000</v>
      </c>
      <c r="C205" s="74"/>
      <c r="D205" s="74"/>
      <c r="E205" s="74"/>
      <c r="F205" s="73">
        <f t="shared" ref="F205:F216" si="84">SUM(C205:E205)</f>
        <v>0</v>
      </c>
      <c r="G205" s="74">
        <v>0</v>
      </c>
      <c r="H205" s="74"/>
      <c r="I205" s="74">
        <v>0</v>
      </c>
      <c r="J205" s="73">
        <f t="shared" ref="J205:J216" si="85">SUM(G205:I205)</f>
        <v>0</v>
      </c>
      <c r="K205" s="74"/>
      <c r="L205" s="74"/>
      <c r="M205" s="74">
        <v>23000</v>
      </c>
      <c r="N205" s="73">
        <f t="shared" ref="N205:N216" si="86">SUM(K205:M205)</f>
        <v>23000</v>
      </c>
      <c r="O205" s="74">
        <v>0</v>
      </c>
      <c r="P205" s="74"/>
      <c r="Q205" s="74"/>
      <c r="R205" s="73">
        <f t="shared" ref="R205:R216" si="87">SUM(O205:Q205)</f>
        <v>0</v>
      </c>
      <c r="S205" s="50"/>
      <c r="T205" s="51"/>
    </row>
    <row r="206" spans="1:20" s="52" customFormat="1" hidden="1" x14ac:dyDescent="0.35">
      <c r="A206" s="75" t="s">
        <v>36</v>
      </c>
      <c r="B206" s="76">
        <f t="shared" si="83"/>
        <v>0</v>
      </c>
      <c r="C206" s="77"/>
      <c r="D206" s="77"/>
      <c r="E206" s="77"/>
      <c r="F206" s="76">
        <f t="shared" si="84"/>
        <v>0</v>
      </c>
      <c r="G206" s="77"/>
      <c r="H206" s="77"/>
      <c r="I206" s="77"/>
      <c r="J206" s="76">
        <f t="shared" si="85"/>
        <v>0</v>
      </c>
      <c r="K206" s="77"/>
      <c r="L206" s="77"/>
      <c r="M206" s="77"/>
      <c r="N206" s="76">
        <f t="shared" si="86"/>
        <v>0</v>
      </c>
      <c r="O206" s="77"/>
      <c r="P206" s="77"/>
      <c r="Q206" s="77"/>
      <c r="R206" s="76">
        <f t="shared" si="87"/>
        <v>0</v>
      </c>
      <c r="S206" s="50"/>
      <c r="T206" s="51"/>
    </row>
    <row r="207" spans="1:20" s="52" customFormat="1" hidden="1" x14ac:dyDescent="0.35">
      <c r="A207" s="67" t="s">
        <v>35</v>
      </c>
      <c r="B207" s="68">
        <f t="shared" si="83"/>
        <v>0</v>
      </c>
      <c r="C207" s="69"/>
      <c r="D207" s="69"/>
      <c r="E207" s="69"/>
      <c r="F207" s="68">
        <f t="shared" si="84"/>
        <v>0</v>
      </c>
      <c r="G207" s="69"/>
      <c r="H207" s="69"/>
      <c r="I207" s="69"/>
      <c r="J207" s="68">
        <f t="shared" si="85"/>
        <v>0</v>
      </c>
      <c r="K207" s="69"/>
      <c r="L207" s="69"/>
      <c r="M207" s="69"/>
      <c r="N207" s="68">
        <f t="shared" si="86"/>
        <v>0</v>
      </c>
      <c r="O207" s="69"/>
      <c r="P207" s="69"/>
      <c r="Q207" s="69"/>
      <c r="R207" s="68">
        <f t="shared" si="87"/>
        <v>0</v>
      </c>
      <c r="S207" s="50"/>
      <c r="T207" s="51"/>
    </row>
    <row r="208" spans="1:20" s="52" customFormat="1" hidden="1" x14ac:dyDescent="0.35">
      <c r="A208" s="67" t="s">
        <v>34</v>
      </c>
      <c r="B208" s="68">
        <f t="shared" si="83"/>
        <v>0</v>
      </c>
      <c r="C208" s="69"/>
      <c r="D208" s="69"/>
      <c r="E208" s="69"/>
      <c r="F208" s="68">
        <f t="shared" si="84"/>
        <v>0</v>
      </c>
      <c r="G208" s="69"/>
      <c r="H208" s="69"/>
      <c r="I208" s="69"/>
      <c r="J208" s="68">
        <f t="shared" si="85"/>
        <v>0</v>
      </c>
      <c r="K208" s="69"/>
      <c r="L208" s="69"/>
      <c r="M208" s="69"/>
      <c r="N208" s="68">
        <f t="shared" si="86"/>
        <v>0</v>
      </c>
      <c r="O208" s="69"/>
      <c r="P208" s="69"/>
      <c r="Q208" s="69"/>
      <c r="R208" s="68">
        <f t="shared" si="87"/>
        <v>0</v>
      </c>
      <c r="S208" s="50"/>
      <c r="T208" s="51"/>
    </row>
    <row r="209" spans="1:20" s="52" customFormat="1" hidden="1" x14ac:dyDescent="0.35">
      <c r="A209" s="67" t="s">
        <v>33</v>
      </c>
      <c r="B209" s="68">
        <f t="shared" si="83"/>
        <v>0</v>
      </c>
      <c r="C209" s="69"/>
      <c r="D209" s="69"/>
      <c r="E209" s="69"/>
      <c r="F209" s="68">
        <f t="shared" si="84"/>
        <v>0</v>
      </c>
      <c r="G209" s="69"/>
      <c r="H209" s="69"/>
      <c r="I209" s="69"/>
      <c r="J209" s="68">
        <f t="shared" si="85"/>
        <v>0</v>
      </c>
      <c r="K209" s="69"/>
      <c r="L209" s="69"/>
      <c r="M209" s="69"/>
      <c r="N209" s="68">
        <f t="shared" si="86"/>
        <v>0</v>
      </c>
      <c r="O209" s="69"/>
      <c r="P209" s="69"/>
      <c r="Q209" s="69"/>
      <c r="R209" s="68">
        <f t="shared" si="87"/>
        <v>0</v>
      </c>
      <c r="S209" s="50"/>
      <c r="T209" s="51"/>
    </row>
    <row r="210" spans="1:20" s="52" customFormat="1" hidden="1" x14ac:dyDescent="0.35">
      <c r="A210" s="67" t="s">
        <v>32</v>
      </c>
      <c r="B210" s="68">
        <f t="shared" si="83"/>
        <v>0</v>
      </c>
      <c r="C210" s="69"/>
      <c r="D210" s="69"/>
      <c r="E210" s="69"/>
      <c r="F210" s="68">
        <f t="shared" si="84"/>
        <v>0</v>
      </c>
      <c r="G210" s="69"/>
      <c r="H210" s="69"/>
      <c r="I210" s="69"/>
      <c r="J210" s="68">
        <f t="shared" si="85"/>
        <v>0</v>
      </c>
      <c r="K210" s="69"/>
      <c r="L210" s="69"/>
      <c r="M210" s="69"/>
      <c r="N210" s="68">
        <f t="shared" si="86"/>
        <v>0</v>
      </c>
      <c r="O210" s="69"/>
      <c r="P210" s="69"/>
      <c r="Q210" s="69"/>
      <c r="R210" s="68">
        <f t="shared" si="87"/>
        <v>0</v>
      </c>
      <c r="S210" s="50"/>
      <c r="T210" s="51"/>
    </row>
    <row r="211" spans="1:20" s="52" customFormat="1" hidden="1" x14ac:dyDescent="0.35">
      <c r="A211" s="67" t="s">
        <v>31</v>
      </c>
      <c r="B211" s="68">
        <f t="shared" si="83"/>
        <v>0</v>
      </c>
      <c r="C211" s="69"/>
      <c r="D211" s="69"/>
      <c r="E211" s="69"/>
      <c r="F211" s="68">
        <f t="shared" si="84"/>
        <v>0</v>
      </c>
      <c r="G211" s="69"/>
      <c r="H211" s="69"/>
      <c r="I211" s="69"/>
      <c r="J211" s="68">
        <f t="shared" si="85"/>
        <v>0</v>
      </c>
      <c r="K211" s="69"/>
      <c r="L211" s="69"/>
      <c r="M211" s="69"/>
      <c r="N211" s="68">
        <f t="shared" si="86"/>
        <v>0</v>
      </c>
      <c r="O211" s="69"/>
      <c r="P211" s="69"/>
      <c r="Q211" s="69"/>
      <c r="R211" s="68">
        <f t="shared" si="87"/>
        <v>0</v>
      </c>
      <c r="S211" s="50"/>
      <c r="T211" s="51"/>
    </row>
    <row r="212" spans="1:20" s="52" customFormat="1" hidden="1" x14ac:dyDescent="0.35">
      <c r="A212" s="67" t="s">
        <v>30</v>
      </c>
      <c r="B212" s="68">
        <f t="shared" si="83"/>
        <v>0</v>
      </c>
      <c r="C212" s="69"/>
      <c r="D212" s="69"/>
      <c r="E212" s="69"/>
      <c r="F212" s="68">
        <f t="shared" si="84"/>
        <v>0</v>
      </c>
      <c r="G212" s="69"/>
      <c r="H212" s="69"/>
      <c r="I212" s="69"/>
      <c r="J212" s="68">
        <f t="shared" si="85"/>
        <v>0</v>
      </c>
      <c r="K212" s="69"/>
      <c r="L212" s="69"/>
      <c r="M212" s="69"/>
      <c r="N212" s="68">
        <f t="shared" si="86"/>
        <v>0</v>
      </c>
      <c r="O212" s="69"/>
      <c r="P212" s="69"/>
      <c r="Q212" s="69"/>
      <c r="R212" s="68">
        <f t="shared" si="87"/>
        <v>0</v>
      </c>
      <c r="S212" s="50"/>
      <c r="T212" s="51"/>
    </row>
    <row r="213" spans="1:20" s="52" customFormat="1" hidden="1" x14ac:dyDescent="0.35">
      <c r="A213" s="67" t="s">
        <v>29</v>
      </c>
      <c r="B213" s="68">
        <f t="shared" si="83"/>
        <v>0</v>
      </c>
      <c r="C213" s="69"/>
      <c r="D213" s="69"/>
      <c r="E213" s="69"/>
      <c r="F213" s="68">
        <f t="shared" si="84"/>
        <v>0</v>
      </c>
      <c r="G213" s="69"/>
      <c r="H213" s="69"/>
      <c r="I213" s="69"/>
      <c r="J213" s="68">
        <f t="shared" si="85"/>
        <v>0</v>
      </c>
      <c r="K213" s="69"/>
      <c r="L213" s="69"/>
      <c r="M213" s="69"/>
      <c r="N213" s="68">
        <f t="shared" si="86"/>
        <v>0</v>
      </c>
      <c r="O213" s="69"/>
      <c r="P213" s="69"/>
      <c r="Q213" s="69"/>
      <c r="R213" s="68">
        <f t="shared" si="87"/>
        <v>0</v>
      </c>
      <c r="S213" s="50"/>
      <c r="T213" s="51"/>
    </row>
    <row r="214" spans="1:20" s="52" customFormat="1" hidden="1" x14ac:dyDescent="0.35">
      <c r="A214" s="67" t="s">
        <v>28</v>
      </c>
      <c r="B214" s="68">
        <f t="shared" si="83"/>
        <v>0</v>
      </c>
      <c r="C214" s="69"/>
      <c r="D214" s="69"/>
      <c r="E214" s="69"/>
      <c r="F214" s="68">
        <f t="shared" si="84"/>
        <v>0</v>
      </c>
      <c r="G214" s="69"/>
      <c r="H214" s="69"/>
      <c r="I214" s="69"/>
      <c r="J214" s="68">
        <f t="shared" si="85"/>
        <v>0</v>
      </c>
      <c r="K214" s="69"/>
      <c r="L214" s="69"/>
      <c r="M214" s="69"/>
      <c r="N214" s="68">
        <f t="shared" si="86"/>
        <v>0</v>
      </c>
      <c r="O214" s="69"/>
      <c r="P214" s="69"/>
      <c r="Q214" s="69"/>
      <c r="R214" s="68">
        <f t="shared" si="87"/>
        <v>0</v>
      </c>
      <c r="S214" s="50"/>
      <c r="T214" s="51"/>
    </row>
    <row r="215" spans="1:20" s="52" customFormat="1" hidden="1" x14ac:dyDescent="0.35">
      <c r="A215" s="67" t="s">
        <v>27</v>
      </c>
      <c r="B215" s="68">
        <f t="shared" si="83"/>
        <v>0</v>
      </c>
      <c r="C215" s="69"/>
      <c r="D215" s="69"/>
      <c r="E215" s="69"/>
      <c r="F215" s="68">
        <f t="shared" si="84"/>
        <v>0</v>
      </c>
      <c r="G215" s="69"/>
      <c r="H215" s="69"/>
      <c r="I215" s="69"/>
      <c r="J215" s="68">
        <f t="shared" si="85"/>
        <v>0</v>
      </c>
      <c r="K215" s="69"/>
      <c r="L215" s="69"/>
      <c r="M215" s="69"/>
      <c r="N215" s="68">
        <f t="shared" si="86"/>
        <v>0</v>
      </c>
      <c r="O215" s="69"/>
      <c r="P215" s="69"/>
      <c r="Q215" s="69"/>
      <c r="R215" s="68">
        <f t="shared" si="87"/>
        <v>0</v>
      </c>
      <c r="S215" s="50"/>
      <c r="T215" s="51"/>
    </row>
    <row r="216" spans="1:20" s="52" customFormat="1" hidden="1" x14ac:dyDescent="0.35">
      <c r="A216" s="67" t="s">
        <v>26</v>
      </c>
      <c r="B216" s="68">
        <f t="shared" si="83"/>
        <v>0</v>
      </c>
      <c r="C216" s="69"/>
      <c r="D216" s="69"/>
      <c r="E216" s="69"/>
      <c r="F216" s="68">
        <f t="shared" si="84"/>
        <v>0</v>
      </c>
      <c r="G216" s="69"/>
      <c r="H216" s="69"/>
      <c r="I216" s="69"/>
      <c r="J216" s="68">
        <f t="shared" si="85"/>
        <v>0</v>
      </c>
      <c r="K216" s="69"/>
      <c r="L216" s="69"/>
      <c r="M216" s="69"/>
      <c r="N216" s="68">
        <f t="shared" si="86"/>
        <v>0</v>
      </c>
      <c r="O216" s="69"/>
      <c r="P216" s="69"/>
      <c r="Q216" s="69"/>
      <c r="R216" s="68">
        <f t="shared" si="87"/>
        <v>0</v>
      </c>
      <c r="S216" s="50"/>
      <c r="T216" s="51"/>
    </row>
    <row r="217" spans="1:20" s="52" customFormat="1" hidden="1" x14ac:dyDescent="0.35">
      <c r="A217" s="2" t="s">
        <v>25</v>
      </c>
      <c r="B217" s="68">
        <f t="shared" ref="B217:R217" si="88">SUM(B218:B231)</f>
        <v>0</v>
      </c>
      <c r="C217" s="68">
        <f t="shared" si="88"/>
        <v>0</v>
      </c>
      <c r="D217" s="68">
        <f t="shared" si="88"/>
        <v>0</v>
      </c>
      <c r="E217" s="68">
        <f t="shared" si="88"/>
        <v>0</v>
      </c>
      <c r="F217" s="68">
        <f t="shared" si="88"/>
        <v>0</v>
      </c>
      <c r="G217" s="68">
        <f t="shared" si="88"/>
        <v>0</v>
      </c>
      <c r="H217" s="68">
        <f t="shared" si="88"/>
        <v>0</v>
      </c>
      <c r="I217" s="68">
        <f t="shared" si="88"/>
        <v>0</v>
      </c>
      <c r="J217" s="68">
        <f t="shared" si="88"/>
        <v>0</v>
      </c>
      <c r="K217" s="68">
        <f t="shared" si="88"/>
        <v>0</v>
      </c>
      <c r="L217" s="68">
        <f t="shared" si="88"/>
        <v>0</v>
      </c>
      <c r="M217" s="68">
        <f t="shared" si="88"/>
        <v>0</v>
      </c>
      <c r="N217" s="68">
        <f t="shared" si="88"/>
        <v>0</v>
      </c>
      <c r="O217" s="68">
        <f t="shared" si="88"/>
        <v>0</v>
      </c>
      <c r="P217" s="68">
        <f t="shared" si="88"/>
        <v>0</v>
      </c>
      <c r="Q217" s="68">
        <f t="shared" si="88"/>
        <v>0</v>
      </c>
      <c r="R217" s="68">
        <f t="shared" si="88"/>
        <v>0</v>
      </c>
      <c r="S217" s="50"/>
      <c r="T217" s="51"/>
    </row>
    <row r="218" spans="1:20" s="52" customFormat="1" hidden="1" x14ac:dyDescent="0.35">
      <c r="A218" s="67" t="s">
        <v>24</v>
      </c>
      <c r="B218" s="68">
        <f t="shared" ref="B218:B231" si="89">SUM(F218+J218+N218+R218)</f>
        <v>0</v>
      </c>
      <c r="C218" s="69"/>
      <c r="D218" s="69"/>
      <c r="E218" s="69"/>
      <c r="F218" s="68">
        <f t="shared" ref="F218:F231" si="90">SUM(C218:E218)</f>
        <v>0</v>
      </c>
      <c r="G218" s="69"/>
      <c r="H218" s="69"/>
      <c r="I218" s="69"/>
      <c r="J218" s="68">
        <f t="shared" ref="J218:J231" si="91">SUM(G218:I218)</f>
        <v>0</v>
      </c>
      <c r="K218" s="69"/>
      <c r="L218" s="69"/>
      <c r="M218" s="69"/>
      <c r="N218" s="68">
        <f t="shared" ref="N218:N231" si="92">SUM(K218:M218)</f>
        <v>0</v>
      </c>
      <c r="O218" s="69"/>
      <c r="P218" s="69"/>
      <c r="Q218" s="69"/>
      <c r="R218" s="68">
        <f t="shared" ref="R218:R231" si="93">SUM(O218:Q218)</f>
        <v>0</v>
      </c>
      <c r="S218" s="50"/>
      <c r="T218" s="51"/>
    </row>
    <row r="219" spans="1:20" s="52" customFormat="1" hidden="1" x14ac:dyDescent="0.35">
      <c r="A219" s="67" t="s">
        <v>23</v>
      </c>
      <c r="B219" s="68">
        <f t="shared" si="89"/>
        <v>0</v>
      </c>
      <c r="C219" s="69"/>
      <c r="D219" s="69"/>
      <c r="E219" s="69"/>
      <c r="F219" s="68">
        <f t="shared" si="90"/>
        <v>0</v>
      </c>
      <c r="G219" s="69"/>
      <c r="H219" s="69"/>
      <c r="I219" s="69"/>
      <c r="J219" s="68">
        <f t="shared" si="91"/>
        <v>0</v>
      </c>
      <c r="K219" s="69"/>
      <c r="L219" s="69"/>
      <c r="M219" s="69"/>
      <c r="N219" s="68">
        <f t="shared" si="92"/>
        <v>0</v>
      </c>
      <c r="O219" s="69"/>
      <c r="P219" s="69"/>
      <c r="Q219" s="69"/>
      <c r="R219" s="68">
        <f t="shared" si="93"/>
        <v>0</v>
      </c>
      <c r="S219" s="50"/>
      <c r="T219" s="51"/>
    </row>
    <row r="220" spans="1:20" s="52" customFormat="1" hidden="1" x14ac:dyDescent="0.35">
      <c r="A220" s="67" t="s">
        <v>22</v>
      </c>
      <c r="B220" s="68">
        <f t="shared" si="89"/>
        <v>0</v>
      </c>
      <c r="C220" s="69"/>
      <c r="D220" s="69"/>
      <c r="E220" s="69"/>
      <c r="F220" s="68">
        <f t="shared" si="90"/>
        <v>0</v>
      </c>
      <c r="G220" s="69"/>
      <c r="H220" s="69"/>
      <c r="I220" s="69"/>
      <c r="J220" s="68">
        <f t="shared" si="91"/>
        <v>0</v>
      </c>
      <c r="K220" s="69"/>
      <c r="L220" s="69"/>
      <c r="M220" s="69"/>
      <c r="N220" s="68">
        <f t="shared" si="92"/>
        <v>0</v>
      </c>
      <c r="O220" s="69"/>
      <c r="P220" s="69"/>
      <c r="Q220" s="69"/>
      <c r="R220" s="68">
        <f t="shared" si="93"/>
        <v>0</v>
      </c>
      <c r="S220" s="50"/>
      <c r="T220" s="51"/>
    </row>
    <row r="221" spans="1:20" s="52" customFormat="1" hidden="1" x14ac:dyDescent="0.35">
      <c r="A221" s="67" t="s">
        <v>21</v>
      </c>
      <c r="B221" s="68">
        <f t="shared" si="89"/>
        <v>0</v>
      </c>
      <c r="C221" s="69"/>
      <c r="D221" s="69"/>
      <c r="E221" s="69"/>
      <c r="F221" s="68">
        <f t="shared" si="90"/>
        <v>0</v>
      </c>
      <c r="G221" s="69"/>
      <c r="H221" s="69"/>
      <c r="I221" s="69"/>
      <c r="J221" s="68">
        <f t="shared" si="91"/>
        <v>0</v>
      </c>
      <c r="K221" s="69"/>
      <c r="L221" s="69"/>
      <c r="M221" s="69"/>
      <c r="N221" s="68">
        <f t="shared" si="92"/>
        <v>0</v>
      </c>
      <c r="O221" s="69"/>
      <c r="P221" s="69"/>
      <c r="Q221" s="69"/>
      <c r="R221" s="68">
        <f t="shared" si="93"/>
        <v>0</v>
      </c>
      <c r="S221" s="50"/>
      <c r="T221" s="51"/>
    </row>
    <row r="222" spans="1:20" s="52" customFormat="1" hidden="1" x14ac:dyDescent="0.35">
      <c r="A222" s="67" t="s">
        <v>20</v>
      </c>
      <c r="B222" s="68">
        <f t="shared" si="89"/>
        <v>0</v>
      </c>
      <c r="C222" s="69"/>
      <c r="D222" s="69"/>
      <c r="E222" s="69"/>
      <c r="F222" s="68">
        <f t="shared" si="90"/>
        <v>0</v>
      </c>
      <c r="G222" s="69"/>
      <c r="H222" s="69"/>
      <c r="I222" s="69"/>
      <c r="J222" s="68">
        <f t="shared" si="91"/>
        <v>0</v>
      </c>
      <c r="K222" s="69"/>
      <c r="L222" s="69"/>
      <c r="M222" s="69"/>
      <c r="N222" s="68">
        <f t="shared" si="92"/>
        <v>0</v>
      </c>
      <c r="O222" s="69"/>
      <c r="P222" s="69"/>
      <c r="Q222" s="69"/>
      <c r="R222" s="68">
        <f t="shared" si="93"/>
        <v>0</v>
      </c>
      <c r="S222" s="50"/>
      <c r="T222" s="51"/>
    </row>
    <row r="223" spans="1:20" s="52" customFormat="1" hidden="1" x14ac:dyDescent="0.35">
      <c r="A223" s="67" t="s">
        <v>19</v>
      </c>
      <c r="B223" s="68">
        <f t="shared" si="89"/>
        <v>0</v>
      </c>
      <c r="C223" s="69"/>
      <c r="D223" s="69"/>
      <c r="E223" s="69"/>
      <c r="F223" s="68">
        <f t="shared" si="90"/>
        <v>0</v>
      </c>
      <c r="G223" s="69"/>
      <c r="H223" s="69"/>
      <c r="I223" s="69"/>
      <c r="J223" s="68">
        <f t="shared" si="91"/>
        <v>0</v>
      </c>
      <c r="K223" s="69"/>
      <c r="L223" s="69"/>
      <c r="M223" s="69"/>
      <c r="N223" s="68">
        <f t="shared" si="92"/>
        <v>0</v>
      </c>
      <c r="O223" s="69"/>
      <c r="P223" s="69"/>
      <c r="Q223" s="69"/>
      <c r="R223" s="68">
        <f t="shared" si="93"/>
        <v>0</v>
      </c>
      <c r="S223" s="50"/>
      <c r="T223" s="51"/>
    </row>
    <row r="224" spans="1:20" s="52" customFormat="1" hidden="1" x14ac:dyDescent="0.35">
      <c r="A224" s="67" t="s">
        <v>18</v>
      </c>
      <c r="B224" s="68">
        <f t="shared" si="89"/>
        <v>0</v>
      </c>
      <c r="C224" s="69"/>
      <c r="D224" s="69"/>
      <c r="E224" s="69"/>
      <c r="F224" s="68">
        <f t="shared" si="90"/>
        <v>0</v>
      </c>
      <c r="G224" s="69"/>
      <c r="H224" s="69"/>
      <c r="I224" s="69"/>
      <c r="J224" s="68">
        <f t="shared" si="91"/>
        <v>0</v>
      </c>
      <c r="K224" s="69"/>
      <c r="L224" s="69"/>
      <c r="M224" s="69"/>
      <c r="N224" s="68">
        <f t="shared" si="92"/>
        <v>0</v>
      </c>
      <c r="O224" s="69"/>
      <c r="P224" s="69"/>
      <c r="Q224" s="69"/>
      <c r="R224" s="68">
        <f t="shared" si="93"/>
        <v>0</v>
      </c>
      <c r="S224" s="50"/>
      <c r="T224" s="51"/>
    </row>
    <row r="225" spans="1:20" s="52" customFormat="1" hidden="1" x14ac:dyDescent="0.35">
      <c r="A225" s="72" t="s">
        <v>17</v>
      </c>
      <c r="B225" s="73">
        <f t="shared" si="89"/>
        <v>0</v>
      </c>
      <c r="C225" s="74"/>
      <c r="D225" s="74"/>
      <c r="E225" s="74"/>
      <c r="F225" s="73">
        <f t="shared" si="90"/>
        <v>0</v>
      </c>
      <c r="G225" s="74"/>
      <c r="H225" s="74"/>
      <c r="I225" s="74"/>
      <c r="J225" s="73">
        <f t="shared" si="91"/>
        <v>0</v>
      </c>
      <c r="K225" s="74"/>
      <c r="L225" s="74">
        <v>0</v>
      </c>
      <c r="M225" s="74">
        <v>0</v>
      </c>
      <c r="N225" s="73">
        <f t="shared" si="92"/>
        <v>0</v>
      </c>
      <c r="O225" s="74"/>
      <c r="P225" s="74"/>
      <c r="Q225" s="74"/>
      <c r="R225" s="73">
        <f t="shared" si="93"/>
        <v>0</v>
      </c>
      <c r="S225" s="50"/>
      <c r="T225" s="51"/>
    </row>
    <row r="226" spans="1:20" s="52" customFormat="1" hidden="1" x14ac:dyDescent="0.35">
      <c r="A226" s="75" t="s">
        <v>16</v>
      </c>
      <c r="B226" s="76">
        <f t="shared" si="89"/>
        <v>0</v>
      </c>
      <c r="C226" s="77"/>
      <c r="D226" s="77"/>
      <c r="E226" s="77"/>
      <c r="F226" s="76">
        <f t="shared" si="90"/>
        <v>0</v>
      </c>
      <c r="G226" s="77"/>
      <c r="H226" s="77"/>
      <c r="I226" s="77"/>
      <c r="J226" s="76">
        <f t="shared" si="91"/>
        <v>0</v>
      </c>
      <c r="K226" s="77"/>
      <c r="L226" s="77"/>
      <c r="M226" s="77"/>
      <c r="N226" s="76">
        <f t="shared" si="92"/>
        <v>0</v>
      </c>
      <c r="O226" s="77"/>
      <c r="P226" s="77"/>
      <c r="Q226" s="77"/>
      <c r="R226" s="76">
        <f t="shared" si="93"/>
        <v>0</v>
      </c>
      <c r="S226" s="50"/>
      <c r="T226" s="51"/>
    </row>
    <row r="227" spans="1:20" s="52" customFormat="1" hidden="1" x14ac:dyDescent="0.35">
      <c r="A227" s="67" t="s">
        <v>15</v>
      </c>
      <c r="B227" s="68">
        <f t="shared" si="89"/>
        <v>0</v>
      </c>
      <c r="C227" s="69"/>
      <c r="D227" s="69"/>
      <c r="E227" s="69"/>
      <c r="F227" s="68">
        <f t="shared" si="90"/>
        <v>0</v>
      </c>
      <c r="G227" s="69"/>
      <c r="H227" s="69"/>
      <c r="I227" s="69"/>
      <c r="J227" s="68">
        <f t="shared" si="91"/>
        <v>0</v>
      </c>
      <c r="K227" s="69"/>
      <c r="L227" s="69"/>
      <c r="M227" s="69"/>
      <c r="N227" s="68">
        <f t="shared" si="92"/>
        <v>0</v>
      </c>
      <c r="O227" s="69"/>
      <c r="P227" s="69"/>
      <c r="Q227" s="69"/>
      <c r="R227" s="68">
        <f t="shared" si="93"/>
        <v>0</v>
      </c>
      <c r="S227" s="50"/>
      <c r="T227" s="51"/>
    </row>
    <row r="228" spans="1:20" s="52" customFormat="1" hidden="1" x14ac:dyDescent="0.35">
      <c r="A228" s="67" t="s">
        <v>14</v>
      </c>
      <c r="B228" s="68">
        <f t="shared" si="89"/>
        <v>0</v>
      </c>
      <c r="C228" s="69"/>
      <c r="D228" s="69"/>
      <c r="E228" s="69"/>
      <c r="F228" s="68">
        <f t="shared" si="90"/>
        <v>0</v>
      </c>
      <c r="G228" s="69"/>
      <c r="H228" s="69"/>
      <c r="I228" s="69"/>
      <c r="J228" s="68">
        <f t="shared" si="91"/>
        <v>0</v>
      </c>
      <c r="K228" s="69"/>
      <c r="L228" s="69"/>
      <c r="M228" s="69"/>
      <c r="N228" s="68">
        <f t="shared" si="92"/>
        <v>0</v>
      </c>
      <c r="O228" s="69"/>
      <c r="P228" s="69"/>
      <c r="Q228" s="69"/>
      <c r="R228" s="68">
        <f t="shared" si="93"/>
        <v>0</v>
      </c>
      <c r="S228" s="50"/>
      <c r="T228" s="51"/>
    </row>
    <row r="229" spans="1:20" s="52" customFormat="1" hidden="1" x14ac:dyDescent="0.35">
      <c r="A229" s="67" t="s">
        <v>13</v>
      </c>
      <c r="B229" s="68">
        <f t="shared" si="89"/>
        <v>0</v>
      </c>
      <c r="C229" s="69"/>
      <c r="D229" s="69"/>
      <c r="E229" s="69"/>
      <c r="F229" s="68">
        <f t="shared" si="90"/>
        <v>0</v>
      </c>
      <c r="G229" s="69"/>
      <c r="H229" s="69"/>
      <c r="I229" s="69"/>
      <c r="J229" s="68">
        <f t="shared" si="91"/>
        <v>0</v>
      </c>
      <c r="K229" s="69"/>
      <c r="L229" s="69"/>
      <c r="M229" s="69"/>
      <c r="N229" s="68">
        <f t="shared" si="92"/>
        <v>0</v>
      </c>
      <c r="O229" s="69"/>
      <c r="P229" s="69"/>
      <c r="Q229" s="69"/>
      <c r="R229" s="68">
        <f t="shared" si="93"/>
        <v>0</v>
      </c>
      <c r="S229" s="50"/>
      <c r="T229" s="51"/>
    </row>
    <row r="230" spans="1:20" s="52" customFormat="1" hidden="1" x14ac:dyDescent="0.35">
      <c r="A230" s="67" t="s">
        <v>12</v>
      </c>
      <c r="B230" s="68">
        <f t="shared" si="89"/>
        <v>0</v>
      </c>
      <c r="C230" s="69"/>
      <c r="D230" s="69"/>
      <c r="E230" s="69"/>
      <c r="F230" s="68">
        <f t="shared" si="90"/>
        <v>0</v>
      </c>
      <c r="G230" s="69"/>
      <c r="H230" s="69"/>
      <c r="I230" s="69"/>
      <c r="J230" s="68">
        <f t="shared" si="91"/>
        <v>0</v>
      </c>
      <c r="K230" s="69"/>
      <c r="L230" s="69"/>
      <c r="M230" s="69"/>
      <c r="N230" s="68">
        <f t="shared" si="92"/>
        <v>0</v>
      </c>
      <c r="O230" s="69"/>
      <c r="P230" s="69"/>
      <c r="Q230" s="69"/>
      <c r="R230" s="68">
        <f t="shared" si="93"/>
        <v>0</v>
      </c>
      <c r="S230" s="50"/>
      <c r="T230" s="51"/>
    </row>
    <row r="231" spans="1:20" s="52" customFormat="1" hidden="1" x14ac:dyDescent="0.35">
      <c r="A231" s="67" t="s">
        <v>11</v>
      </c>
      <c r="B231" s="68">
        <f t="shared" si="89"/>
        <v>0</v>
      </c>
      <c r="C231" s="69"/>
      <c r="D231" s="69"/>
      <c r="E231" s="69"/>
      <c r="F231" s="68">
        <f t="shared" si="90"/>
        <v>0</v>
      </c>
      <c r="G231" s="69"/>
      <c r="H231" s="69"/>
      <c r="I231" s="69"/>
      <c r="J231" s="68">
        <f t="shared" si="91"/>
        <v>0</v>
      </c>
      <c r="K231" s="69"/>
      <c r="L231" s="69"/>
      <c r="M231" s="69"/>
      <c r="N231" s="68">
        <f t="shared" si="92"/>
        <v>0</v>
      </c>
      <c r="O231" s="69"/>
      <c r="P231" s="69"/>
      <c r="Q231" s="69"/>
      <c r="R231" s="68">
        <f t="shared" si="93"/>
        <v>0</v>
      </c>
      <c r="S231" s="50"/>
      <c r="T231" s="51"/>
    </row>
    <row r="232" spans="1:20" s="52" customFormat="1" hidden="1" x14ac:dyDescent="0.35">
      <c r="A232" s="2" t="s">
        <v>10</v>
      </c>
      <c r="B232" s="68">
        <f t="shared" ref="B232:R232" si="94">SUM(B233:B237)</f>
        <v>0</v>
      </c>
      <c r="C232" s="68">
        <f t="shared" si="94"/>
        <v>0</v>
      </c>
      <c r="D232" s="68">
        <f t="shared" si="94"/>
        <v>0</v>
      </c>
      <c r="E232" s="68">
        <f t="shared" si="94"/>
        <v>0</v>
      </c>
      <c r="F232" s="68">
        <f t="shared" si="94"/>
        <v>0</v>
      </c>
      <c r="G232" s="68">
        <f t="shared" si="94"/>
        <v>0</v>
      </c>
      <c r="H232" s="68">
        <f t="shared" si="94"/>
        <v>0</v>
      </c>
      <c r="I232" s="68">
        <f t="shared" si="94"/>
        <v>0</v>
      </c>
      <c r="J232" s="68">
        <f t="shared" si="94"/>
        <v>0</v>
      </c>
      <c r="K232" s="68">
        <f t="shared" si="94"/>
        <v>0</v>
      </c>
      <c r="L232" s="68">
        <f t="shared" si="94"/>
        <v>0</v>
      </c>
      <c r="M232" s="68">
        <f t="shared" si="94"/>
        <v>0</v>
      </c>
      <c r="N232" s="68">
        <f t="shared" si="94"/>
        <v>0</v>
      </c>
      <c r="O232" s="68">
        <f t="shared" si="94"/>
        <v>0</v>
      </c>
      <c r="P232" s="68">
        <f t="shared" si="94"/>
        <v>0</v>
      </c>
      <c r="Q232" s="68">
        <f t="shared" si="94"/>
        <v>0</v>
      </c>
      <c r="R232" s="68">
        <f t="shared" si="94"/>
        <v>0</v>
      </c>
      <c r="S232" s="50"/>
      <c r="T232" s="51"/>
    </row>
    <row r="233" spans="1:20" s="52" customFormat="1" hidden="1" x14ac:dyDescent="0.35">
      <c r="A233" s="67" t="s">
        <v>9</v>
      </c>
      <c r="B233" s="68">
        <f>SUM(F233+J233+N233+R233)</f>
        <v>0</v>
      </c>
      <c r="C233" s="69"/>
      <c r="D233" s="69"/>
      <c r="E233" s="69"/>
      <c r="F233" s="68">
        <f>SUM(C233:E233)</f>
        <v>0</v>
      </c>
      <c r="G233" s="69"/>
      <c r="H233" s="69"/>
      <c r="I233" s="69"/>
      <c r="J233" s="68">
        <f>SUM(G233:I233)</f>
        <v>0</v>
      </c>
      <c r="K233" s="69"/>
      <c r="L233" s="69"/>
      <c r="M233" s="69"/>
      <c r="N233" s="68">
        <f>SUM(K233:M233)</f>
        <v>0</v>
      </c>
      <c r="O233" s="69"/>
      <c r="P233" s="69"/>
      <c r="Q233" s="69"/>
      <c r="R233" s="68">
        <f>SUM(O233:Q233)</f>
        <v>0</v>
      </c>
      <c r="S233" s="50"/>
      <c r="T233" s="51"/>
    </row>
    <row r="234" spans="1:20" s="52" customFormat="1" hidden="1" x14ac:dyDescent="0.35">
      <c r="A234" s="67" t="s">
        <v>8</v>
      </c>
      <c r="B234" s="68">
        <f>SUM(F234+J234+N234+R234)</f>
        <v>0</v>
      </c>
      <c r="C234" s="69"/>
      <c r="D234" s="69"/>
      <c r="E234" s="69"/>
      <c r="F234" s="68">
        <f>SUM(C234:E234)</f>
        <v>0</v>
      </c>
      <c r="G234" s="69"/>
      <c r="H234" s="69"/>
      <c r="I234" s="69"/>
      <c r="J234" s="68">
        <f>SUM(G234:I234)</f>
        <v>0</v>
      </c>
      <c r="K234" s="69"/>
      <c r="L234" s="69"/>
      <c r="M234" s="69"/>
      <c r="N234" s="68">
        <f>SUM(K234:M234)</f>
        <v>0</v>
      </c>
      <c r="O234" s="69"/>
      <c r="P234" s="69"/>
      <c r="Q234" s="69"/>
      <c r="R234" s="68">
        <f>SUM(O234:Q234)</f>
        <v>0</v>
      </c>
      <c r="S234" s="50"/>
      <c r="T234" s="51"/>
    </row>
    <row r="235" spans="1:20" s="52" customFormat="1" hidden="1" x14ac:dyDescent="0.35">
      <c r="A235" s="67" t="s">
        <v>7</v>
      </c>
      <c r="B235" s="68">
        <f>SUM(F235+J235+N235+R235)</f>
        <v>0</v>
      </c>
      <c r="C235" s="69"/>
      <c r="D235" s="69"/>
      <c r="E235" s="69"/>
      <c r="F235" s="68">
        <f>SUM(C235:E235)</f>
        <v>0</v>
      </c>
      <c r="G235" s="69"/>
      <c r="H235" s="69"/>
      <c r="I235" s="69"/>
      <c r="J235" s="68">
        <f>SUM(G235:I235)</f>
        <v>0</v>
      </c>
      <c r="K235" s="69"/>
      <c r="L235" s="69"/>
      <c r="M235" s="69"/>
      <c r="N235" s="68">
        <f>SUM(K235:M235)</f>
        <v>0</v>
      </c>
      <c r="O235" s="69"/>
      <c r="P235" s="69"/>
      <c r="Q235" s="69"/>
      <c r="R235" s="68">
        <f>SUM(O235:Q235)</f>
        <v>0</v>
      </c>
      <c r="S235" s="50"/>
      <c r="T235" s="51"/>
    </row>
    <row r="236" spans="1:20" s="52" customFormat="1" hidden="1" x14ac:dyDescent="0.35">
      <c r="A236" s="67" t="s">
        <v>6</v>
      </c>
      <c r="B236" s="68">
        <f>SUM(F236+J236+N236+R236)</f>
        <v>0</v>
      </c>
      <c r="C236" s="69"/>
      <c r="D236" s="69"/>
      <c r="E236" s="69"/>
      <c r="F236" s="68">
        <f>SUM(C236:E236)</f>
        <v>0</v>
      </c>
      <c r="G236" s="69"/>
      <c r="H236" s="69"/>
      <c r="I236" s="69"/>
      <c r="J236" s="68">
        <f>SUM(G236:I236)</f>
        <v>0</v>
      </c>
      <c r="K236" s="69"/>
      <c r="L236" s="69"/>
      <c r="M236" s="69"/>
      <c r="N236" s="68">
        <f>SUM(K236:M236)</f>
        <v>0</v>
      </c>
      <c r="O236" s="69"/>
      <c r="P236" s="69"/>
      <c r="Q236" s="69"/>
      <c r="R236" s="68">
        <f>SUM(O236:Q236)</f>
        <v>0</v>
      </c>
      <c r="S236" s="50"/>
      <c r="T236" s="51"/>
    </row>
    <row r="237" spans="1:20" s="52" customFormat="1" hidden="1" x14ac:dyDescent="0.35">
      <c r="A237" s="67" t="s">
        <v>5</v>
      </c>
      <c r="B237" s="68">
        <f>SUM(F237+J237+N237+R237)</f>
        <v>0</v>
      </c>
      <c r="C237" s="69"/>
      <c r="D237" s="69"/>
      <c r="E237" s="69"/>
      <c r="F237" s="68">
        <f>SUM(C237:E237)</f>
        <v>0</v>
      </c>
      <c r="G237" s="69"/>
      <c r="H237" s="69"/>
      <c r="I237" s="69"/>
      <c r="J237" s="68">
        <f>SUM(G237:I237)</f>
        <v>0</v>
      </c>
      <c r="K237" s="69"/>
      <c r="L237" s="69"/>
      <c r="M237" s="69"/>
      <c r="N237" s="68">
        <f>SUM(K237:M237)</f>
        <v>0</v>
      </c>
      <c r="O237" s="69"/>
      <c r="P237" s="69"/>
      <c r="Q237" s="69"/>
      <c r="R237" s="68">
        <f>SUM(O237:Q237)</f>
        <v>0</v>
      </c>
      <c r="S237" s="50"/>
      <c r="T237" s="51"/>
    </row>
    <row r="238" spans="1:20" s="52" customFormat="1" hidden="1" x14ac:dyDescent="0.35">
      <c r="A238" s="70" t="s">
        <v>4</v>
      </c>
      <c r="B238" s="71">
        <f t="shared" ref="B238:R238" si="95">SUM(B239:B240)</f>
        <v>0</v>
      </c>
      <c r="C238" s="71">
        <f t="shared" si="95"/>
        <v>0</v>
      </c>
      <c r="D238" s="71">
        <f t="shared" si="95"/>
        <v>0</v>
      </c>
      <c r="E238" s="71">
        <f t="shared" si="95"/>
        <v>0</v>
      </c>
      <c r="F238" s="71">
        <f t="shared" si="95"/>
        <v>0</v>
      </c>
      <c r="G238" s="71">
        <f t="shared" si="95"/>
        <v>0</v>
      </c>
      <c r="H238" s="71">
        <f t="shared" si="95"/>
        <v>0</v>
      </c>
      <c r="I238" s="71">
        <f t="shared" si="95"/>
        <v>0</v>
      </c>
      <c r="J238" s="71">
        <f t="shared" si="95"/>
        <v>0</v>
      </c>
      <c r="K238" s="71">
        <f t="shared" si="95"/>
        <v>0</v>
      </c>
      <c r="L238" s="71">
        <f t="shared" si="95"/>
        <v>0</v>
      </c>
      <c r="M238" s="71">
        <f t="shared" si="95"/>
        <v>0</v>
      </c>
      <c r="N238" s="71">
        <f t="shared" si="95"/>
        <v>0</v>
      </c>
      <c r="O238" s="71">
        <f t="shared" si="95"/>
        <v>0</v>
      </c>
      <c r="P238" s="71">
        <f t="shared" si="95"/>
        <v>0</v>
      </c>
      <c r="Q238" s="71">
        <f t="shared" si="95"/>
        <v>0</v>
      </c>
      <c r="R238" s="71">
        <f t="shared" si="95"/>
        <v>0</v>
      </c>
      <c r="S238" s="50"/>
      <c r="T238" s="51"/>
    </row>
    <row r="239" spans="1:20" s="52" customFormat="1" hidden="1" x14ac:dyDescent="0.35">
      <c r="A239" s="67" t="s">
        <v>3</v>
      </c>
      <c r="B239" s="68">
        <f>SUM(F239+J239+N239+R239)</f>
        <v>0</v>
      </c>
      <c r="C239" s="69"/>
      <c r="D239" s="69"/>
      <c r="E239" s="69"/>
      <c r="F239" s="68">
        <f>SUM(C239:E239)</f>
        <v>0</v>
      </c>
      <c r="G239" s="69"/>
      <c r="H239" s="69"/>
      <c r="I239" s="69"/>
      <c r="J239" s="68">
        <f>SUM(G239:I239)</f>
        <v>0</v>
      </c>
      <c r="K239" s="69"/>
      <c r="L239" s="69"/>
      <c r="M239" s="69"/>
      <c r="N239" s="68">
        <f>SUM(K239:M239)</f>
        <v>0</v>
      </c>
      <c r="O239" s="69"/>
      <c r="P239" s="69"/>
      <c r="Q239" s="69"/>
      <c r="R239" s="68">
        <f>SUM(O239:Q239)</f>
        <v>0</v>
      </c>
      <c r="S239" s="50"/>
      <c r="T239" s="51"/>
    </row>
    <row r="240" spans="1:20" s="52" customFormat="1" hidden="1" x14ac:dyDescent="0.35">
      <c r="A240" s="67" t="s">
        <v>2</v>
      </c>
      <c r="B240" s="68">
        <f>SUM(F240+J240+N240+R240)</f>
        <v>0</v>
      </c>
      <c r="C240" s="69"/>
      <c r="D240" s="69"/>
      <c r="E240" s="69"/>
      <c r="F240" s="68">
        <f>SUM(C240:E240)</f>
        <v>0</v>
      </c>
      <c r="G240" s="69"/>
      <c r="H240" s="69"/>
      <c r="I240" s="69"/>
      <c r="J240" s="68">
        <f>SUM(G240:I240)</f>
        <v>0</v>
      </c>
      <c r="K240" s="69"/>
      <c r="L240" s="69"/>
      <c r="M240" s="69"/>
      <c r="N240" s="68">
        <f>SUM(K240:M240)</f>
        <v>0</v>
      </c>
      <c r="O240" s="69"/>
      <c r="P240" s="69"/>
      <c r="Q240" s="69"/>
      <c r="R240" s="68">
        <f>SUM(O240:Q240)</f>
        <v>0</v>
      </c>
      <c r="S240" s="50"/>
      <c r="T240" s="51"/>
    </row>
    <row r="241" spans="1:20" s="52" customFormat="1" hidden="1" x14ac:dyDescent="0.35">
      <c r="A241" s="70" t="s">
        <v>1</v>
      </c>
      <c r="B241" s="68">
        <f>SUM(F241+J241+N241+R241)</f>
        <v>0</v>
      </c>
      <c r="C241" s="69"/>
      <c r="D241" s="69"/>
      <c r="E241" s="69"/>
      <c r="F241" s="68">
        <f>SUM(C241:E241)</f>
        <v>0</v>
      </c>
      <c r="G241" s="69"/>
      <c r="H241" s="69"/>
      <c r="I241" s="69"/>
      <c r="J241" s="68">
        <f>SUM(G241:I241)</f>
        <v>0</v>
      </c>
      <c r="K241" s="69"/>
      <c r="L241" s="69"/>
      <c r="M241" s="69"/>
      <c r="N241" s="68">
        <f>SUM(K241:M241)</f>
        <v>0</v>
      </c>
      <c r="O241" s="69"/>
      <c r="P241" s="69"/>
      <c r="Q241" s="69"/>
      <c r="R241" s="68">
        <f>SUM(O241:Q241)</f>
        <v>0</v>
      </c>
      <c r="S241" s="50"/>
      <c r="T241" s="51"/>
    </row>
    <row r="242" spans="1:20" s="52" customFormat="1" hidden="1" x14ac:dyDescent="0.35">
      <c r="A242" s="78" t="s">
        <v>0</v>
      </c>
      <c r="B242" s="73">
        <f>SUM(F242+J242+N242+R242)</f>
        <v>0</v>
      </c>
      <c r="C242" s="79"/>
      <c r="D242" s="79"/>
      <c r="E242" s="79"/>
      <c r="F242" s="73">
        <f>SUM(C242:E242)</f>
        <v>0</v>
      </c>
      <c r="G242" s="79"/>
      <c r="H242" s="79"/>
      <c r="I242" s="79"/>
      <c r="J242" s="73">
        <f>SUM(G242:I242)</f>
        <v>0</v>
      </c>
      <c r="K242" s="79"/>
      <c r="L242" s="79"/>
      <c r="M242" s="79"/>
      <c r="N242" s="73">
        <f>SUM(K242:M242)</f>
        <v>0</v>
      </c>
      <c r="O242" s="79"/>
      <c r="P242" s="79"/>
      <c r="Q242" s="79"/>
      <c r="R242" s="73">
        <f>SUM(O242:Q242)</f>
        <v>0</v>
      </c>
      <c r="S242" s="50"/>
      <c r="T242" s="51"/>
    </row>
    <row r="244" spans="1:20" s="52" customFormat="1" x14ac:dyDescent="0.35">
      <c r="A244" s="88" t="s">
        <v>90</v>
      </c>
      <c r="B244" s="49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</row>
    <row r="245" spans="1:20" s="52" customFormat="1" x14ac:dyDescent="0.35">
      <c r="A245" s="53" t="s">
        <v>65</v>
      </c>
      <c r="B245" s="54" t="s">
        <v>64</v>
      </c>
      <c r="C245" s="55" t="s">
        <v>63</v>
      </c>
      <c r="D245" s="56"/>
      <c r="E245" s="57"/>
      <c r="F245" s="58" t="s">
        <v>62</v>
      </c>
      <c r="G245" s="55" t="s">
        <v>61</v>
      </c>
      <c r="H245" s="56"/>
      <c r="I245" s="57"/>
      <c r="J245" s="58" t="s">
        <v>60</v>
      </c>
      <c r="K245" s="55" t="s">
        <v>59</v>
      </c>
      <c r="L245" s="56"/>
      <c r="M245" s="57"/>
      <c r="N245" s="58" t="s">
        <v>58</v>
      </c>
      <c r="O245" s="55" t="s">
        <v>57</v>
      </c>
      <c r="P245" s="56"/>
      <c r="Q245" s="57"/>
      <c r="R245" s="58" t="s">
        <v>56</v>
      </c>
    </row>
    <row r="246" spans="1:20" s="52" customFormat="1" x14ac:dyDescent="0.35">
      <c r="A246" s="59"/>
      <c r="B246" s="60"/>
      <c r="C246" s="61">
        <v>24381</v>
      </c>
      <c r="D246" s="61">
        <v>24412</v>
      </c>
      <c r="E246" s="61">
        <v>24442</v>
      </c>
      <c r="F246" s="62"/>
      <c r="G246" s="61">
        <v>24473</v>
      </c>
      <c r="H246" s="61">
        <v>24504</v>
      </c>
      <c r="I246" s="61">
        <v>24532</v>
      </c>
      <c r="J246" s="62"/>
      <c r="K246" s="61">
        <v>24563</v>
      </c>
      <c r="L246" s="61">
        <v>24593</v>
      </c>
      <c r="M246" s="61">
        <v>24624</v>
      </c>
      <c r="N246" s="62"/>
      <c r="O246" s="61">
        <v>24654</v>
      </c>
      <c r="P246" s="61">
        <v>24685</v>
      </c>
      <c r="Q246" s="61">
        <v>24716</v>
      </c>
      <c r="R246" s="62"/>
    </row>
    <row r="247" spans="1:20" s="52" customFormat="1" x14ac:dyDescent="0.35">
      <c r="A247" s="63" t="s">
        <v>55</v>
      </c>
      <c r="B247" s="64">
        <f t="shared" ref="B247:R247" si="96">SUM(B248+B253+B298+B301+B302)</f>
        <v>214420</v>
      </c>
      <c r="C247" s="64">
        <f t="shared" si="96"/>
        <v>0</v>
      </c>
      <c r="D247" s="64">
        <f t="shared" si="96"/>
        <v>0</v>
      </c>
      <c r="E247" s="64">
        <f t="shared" si="96"/>
        <v>0</v>
      </c>
      <c r="F247" s="64">
        <f t="shared" si="96"/>
        <v>0</v>
      </c>
      <c r="G247" s="64">
        <f t="shared" si="96"/>
        <v>0</v>
      </c>
      <c r="H247" s="64">
        <f t="shared" si="96"/>
        <v>0</v>
      </c>
      <c r="I247" s="64">
        <f t="shared" si="96"/>
        <v>0</v>
      </c>
      <c r="J247" s="64">
        <f t="shared" si="96"/>
        <v>0</v>
      </c>
      <c r="K247" s="64">
        <f t="shared" si="96"/>
        <v>0</v>
      </c>
      <c r="L247" s="64">
        <f t="shared" si="96"/>
        <v>0</v>
      </c>
      <c r="M247" s="64">
        <f t="shared" si="96"/>
        <v>163250</v>
      </c>
      <c r="N247" s="64">
        <f t="shared" si="96"/>
        <v>163250</v>
      </c>
      <c r="O247" s="64">
        <f t="shared" si="96"/>
        <v>51170</v>
      </c>
      <c r="P247" s="64">
        <f t="shared" si="96"/>
        <v>0</v>
      </c>
      <c r="Q247" s="64">
        <f t="shared" si="96"/>
        <v>0</v>
      </c>
      <c r="R247" s="64">
        <f t="shared" si="96"/>
        <v>51170</v>
      </c>
    </row>
    <row r="248" spans="1:20" s="52" customFormat="1" hidden="1" x14ac:dyDescent="0.35">
      <c r="A248" s="65" t="s">
        <v>54</v>
      </c>
      <c r="B248" s="80">
        <f t="shared" ref="B248:R248" si="97">SUM(B249:B252)</f>
        <v>0</v>
      </c>
      <c r="C248" s="80">
        <f t="shared" si="97"/>
        <v>0</v>
      </c>
      <c r="D248" s="80">
        <f t="shared" si="97"/>
        <v>0</v>
      </c>
      <c r="E248" s="80">
        <f t="shared" si="97"/>
        <v>0</v>
      </c>
      <c r="F248" s="80">
        <f t="shared" si="97"/>
        <v>0</v>
      </c>
      <c r="G248" s="80">
        <f t="shared" si="97"/>
        <v>0</v>
      </c>
      <c r="H248" s="80">
        <f t="shared" si="97"/>
        <v>0</v>
      </c>
      <c r="I248" s="80">
        <f t="shared" si="97"/>
        <v>0</v>
      </c>
      <c r="J248" s="80">
        <f t="shared" si="97"/>
        <v>0</v>
      </c>
      <c r="K248" s="80">
        <f t="shared" si="97"/>
        <v>0</v>
      </c>
      <c r="L248" s="80">
        <f t="shared" si="97"/>
        <v>0</v>
      </c>
      <c r="M248" s="80">
        <f t="shared" si="97"/>
        <v>0</v>
      </c>
      <c r="N248" s="80">
        <f t="shared" si="97"/>
        <v>0</v>
      </c>
      <c r="O248" s="80">
        <f t="shared" si="97"/>
        <v>0</v>
      </c>
      <c r="P248" s="80">
        <f t="shared" si="97"/>
        <v>0</v>
      </c>
      <c r="Q248" s="80">
        <f t="shared" si="97"/>
        <v>0</v>
      </c>
      <c r="R248" s="80">
        <f t="shared" si="97"/>
        <v>0</v>
      </c>
    </row>
    <row r="249" spans="1:20" s="52" customFormat="1" hidden="1" x14ac:dyDescent="0.35">
      <c r="A249" s="67" t="s">
        <v>53</v>
      </c>
      <c r="B249" s="81">
        <f>SUM(F249+J249+N249+R249)</f>
        <v>0</v>
      </c>
      <c r="C249" s="82"/>
      <c r="D249" s="82"/>
      <c r="E249" s="82"/>
      <c r="F249" s="82">
        <f>SUM(C249:E249)</f>
        <v>0</v>
      </c>
      <c r="G249" s="82"/>
      <c r="H249" s="82"/>
      <c r="I249" s="82"/>
      <c r="J249" s="82">
        <f>SUM(G249:I249)</f>
        <v>0</v>
      </c>
      <c r="K249" s="82"/>
      <c r="L249" s="82"/>
      <c r="M249" s="82"/>
      <c r="N249" s="81">
        <f>SUM(K249:M249)</f>
        <v>0</v>
      </c>
      <c r="O249" s="82"/>
      <c r="P249" s="82"/>
      <c r="Q249" s="82"/>
      <c r="R249" s="81">
        <f>SUM(O249:Q249)</f>
        <v>0</v>
      </c>
    </row>
    <row r="250" spans="1:20" s="52" customFormat="1" hidden="1" x14ac:dyDescent="0.35">
      <c r="A250" s="67" t="s">
        <v>52</v>
      </c>
      <c r="B250" s="81">
        <f>SUM(F250+J250+N250+R250)</f>
        <v>0</v>
      </c>
      <c r="C250" s="82"/>
      <c r="D250" s="82"/>
      <c r="E250" s="82"/>
      <c r="F250" s="82">
        <f>SUM(C250:E250)</f>
        <v>0</v>
      </c>
      <c r="G250" s="82"/>
      <c r="H250" s="82"/>
      <c r="I250" s="82"/>
      <c r="J250" s="82">
        <f>SUM(G250:I250)</f>
        <v>0</v>
      </c>
      <c r="K250" s="82"/>
      <c r="L250" s="82"/>
      <c r="M250" s="82"/>
      <c r="N250" s="81">
        <f>SUM(K250:M250)</f>
        <v>0</v>
      </c>
      <c r="O250" s="82"/>
      <c r="P250" s="82"/>
      <c r="Q250" s="82"/>
      <c r="R250" s="81">
        <f>SUM(O250:Q250)</f>
        <v>0</v>
      </c>
    </row>
    <row r="251" spans="1:20" s="52" customFormat="1" hidden="1" x14ac:dyDescent="0.35">
      <c r="A251" s="67" t="s">
        <v>51</v>
      </c>
      <c r="B251" s="81">
        <f>SUM(F251+J251+N251+R251)</f>
        <v>0</v>
      </c>
      <c r="C251" s="82"/>
      <c r="D251" s="82"/>
      <c r="E251" s="82"/>
      <c r="F251" s="82">
        <f>SUM(C251:E251)</f>
        <v>0</v>
      </c>
      <c r="G251" s="82"/>
      <c r="H251" s="82"/>
      <c r="I251" s="82"/>
      <c r="J251" s="82">
        <f>SUM(G251:I251)</f>
        <v>0</v>
      </c>
      <c r="K251" s="82"/>
      <c r="L251" s="82"/>
      <c r="M251" s="82"/>
      <c r="N251" s="81">
        <f>SUM(K251:M251)</f>
        <v>0</v>
      </c>
      <c r="O251" s="82"/>
      <c r="P251" s="82"/>
      <c r="Q251" s="82"/>
      <c r="R251" s="81">
        <f>SUM(O251:Q251)</f>
        <v>0</v>
      </c>
    </row>
    <row r="252" spans="1:20" s="52" customFormat="1" hidden="1" x14ac:dyDescent="0.35">
      <c r="A252" s="67" t="s">
        <v>50</v>
      </c>
      <c r="B252" s="81">
        <f>SUM(F252+J252+N252+R252)</f>
        <v>0</v>
      </c>
      <c r="C252" s="82"/>
      <c r="D252" s="82"/>
      <c r="E252" s="82"/>
      <c r="F252" s="82">
        <f>SUM(C252:E252)</f>
        <v>0</v>
      </c>
      <c r="G252" s="82"/>
      <c r="H252" s="82"/>
      <c r="I252" s="82"/>
      <c r="J252" s="82">
        <f>SUM(G252:I252)</f>
        <v>0</v>
      </c>
      <c r="K252" s="82"/>
      <c r="L252" s="82"/>
      <c r="M252" s="82"/>
      <c r="N252" s="81">
        <f>SUM(K252:M252)</f>
        <v>0</v>
      </c>
      <c r="O252" s="82"/>
      <c r="P252" s="82"/>
      <c r="Q252" s="82"/>
      <c r="R252" s="81">
        <f>SUM(O252:Q252)</f>
        <v>0</v>
      </c>
    </row>
    <row r="253" spans="1:20" s="52" customFormat="1" hidden="1" x14ac:dyDescent="0.35">
      <c r="A253" s="70" t="s">
        <v>49</v>
      </c>
      <c r="B253" s="83">
        <f t="shared" ref="B253:R253" si="98">SUM(B254+B292)</f>
        <v>214420</v>
      </c>
      <c r="C253" s="83">
        <f t="shared" si="98"/>
        <v>0</v>
      </c>
      <c r="D253" s="83">
        <f t="shared" si="98"/>
        <v>0</v>
      </c>
      <c r="E253" s="83">
        <f t="shared" si="98"/>
        <v>0</v>
      </c>
      <c r="F253" s="83">
        <f t="shared" si="98"/>
        <v>0</v>
      </c>
      <c r="G253" s="83">
        <f t="shared" si="98"/>
        <v>0</v>
      </c>
      <c r="H253" s="83">
        <f t="shared" si="98"/>
        <v>0</v>
      </c>
      <c r="I253" s="83">
        <f t="shared" si="98"/>
        <v>0</v>
      </c>
      <c r="J253" s="83">
        <f t="shared" si="98"/>
        <v>0</v>
      </c>
      <c r="K253" s="83">
        <f t="shared" si="98"/>
        <v>0</v>
      </c>
      <c r="L253" s="83">
        <f t="shared" si="98"/>
        <v>0</v>
      </c>
      <c r="M253" s="83">
        <f t="shared" si="98"/>
        <v>163250</v>
      </c>
      <c r="N253" s="83">
        <f t="shared" si="98"/>
        <v>163250</v>
      </c>
      <c r="O253" s="83">
        <f t="shared" si="98"/>
        <v>51170</v>
      </c>
      <c r="P253" s="83">
        <f t="shared" si="98"/>
        <v>0</v>
      </c>
      <c r="Q253" s="83">
        <f t="shared" si="98"/>
        <v>0</v>
      </c>
      <c r="R253" s="83">
        <f t="shared" si="98"/>
        <v>51170</v>
      </c>
    </row>
    <row r="254" spans="1:20" s="52" customFormat="1" hidden="1" x14ac:dyDescent="0.35">
      <c r="A254" s="67" t="s">
        <v>48</v>
      </c>
      <c r="B254" s="81">
        <f t="shared" ref="B254:R254" si="99">SUM(B255+B264+B277)</f>
        <v>214420</v>
      </c>
      <c r="C254" s="81">
        <f t="shared" si="99"/>
        <v>0</v>
      </c>
      <c r="D254" s="81">
        <f t="shared" si="99"/>
        <v>0</v>
      </c>
      <c r="E254" s="81">
        <f t="shared" si="99"/>
        <v>0</v>
      </c>
      <c r="F254" s="81">
        <f t="shared" si="99"/>
        <v>0</v>
      </c>
      <c r="G254" s="81">
        <f t="shared" si="99"/>
        <v>0</v>
      </c>
      <c r="H254" s="81">
        <f t="shared" si="99"/>
        <v>0</v>
      </c>
      <c r="I254" s="81">
        <f t="shared" si="99"/>
        <v>0</v>
      </c>
      <c r="J254" s="81">
        <f t="shared" si="99"/>
        <v>0</v>
      </c>
      <c r="K254" s="81">
        <f t="shared" si="99"/>
        <v>0</v>
      </c>
      <c r="L254" s="81">
        <f t="shared" si="99"/>
        <v>0</v>
      </c>
      <c r="M254" s="81">
        <f t="shared" si="99"/>
        <v>163250</v>
      </c>
      <c r="N254" s="81">
        <f t="shared" si="99"/>
        <v>163250</v>
      </c>
      <c r="O254" s="81">
        <f t="shared" si="99"/>
        <v>51170</v>
      </c>
      <c r="P254" s="81">
        <f t="shared" si="99"/>
        <v>0</v>
      </c>
      <c r="Q254" s="81">
        <f t="shared" si="99"/>
        <v>0</v>
      </c>
      <c r="R254" s="81">
        <f t="shared" si="99"/>
        <v>51170</v>
      </c>
    </row>
    <row r="255" spans="1:20" s="52" customFormat="1" hidden="1" x14ac:dyDescent="0.35">
      <c r="A255" s="2" t="s">
        <v>47</v>
      </c>
      <c r="B255" s="81">
        <f t="shared" ref="B255:R255" si="100">SUM(B256:B263)</f>
        <v>0</v>
      </c>
      <c r="C255" s="81">
        <f t="shared" si="100"/>
        <v>0</v>
      </c>
      <c r="D255" s="81">
        <f t="shared" si="100"/>
        <v>0</v>
      </c>
      <c r="E255" s="81">
        <f t="shared" si="100"/>
        <v>0</v>
      </c>
      <c r="F255" s="81">
        <f t="shared" si="100"/>
        <v>0</v>
      </c>
      <c r="G255" s="81">
        <f t="shared" si="100"/>
        <v>0</v>
      </c>
      <c r="H255" s="81">
        <f t="shared" si="100"/>
        <v>0</v>
      </c>
      <c r="I255" s="81">
        <f t="shared" si="100"/>
        <v>0</v>
      </c>
      <c r="J255" s="81">
        <f t="shared" si="100"/>
        <v>0</v>
      </c>
      <c r="K255" s="81">
        <f t="shared" si="100"/>
        <v>0</v>
      </c>
      <c r="L255" s="81">
        <f t="shared" si="100"/>
        <v>0</v>
      </c>
      <c r="M255" s="81">
        <f t="shared" si="100"/>
        <v>0</v>
      </c>
      <c r="N255" s="81">
        <f t="shared" si="100"/>
        <v>0</v>
      </c>
      <c r="O255" s="81">
        <f t="shared" si="100"/>
        <v>0</v>
      </c>
      <c r="P255" s="81">
        <f t="shared" si="100"/>
        <v>0</v>
      </c>
      <c r="Q255" s="81">
        <f t="shared" si="100"/>
        <v>0</v>
      </c>
      <c r="R255" s="81">
        <f t="shared" si="100"/>
        <v>0</v>
      </c>
    </row>
    <row r="256" spans="1:20" s="52" customFormat="1" hidden="1" x14ac:dyDescent="0.35">
      <c r="A256" s="67" t="s">
        <v>46</v>
      </c>
      <c r="B256" s="81">
        <f t="shared" ref="B256:B263" si="101">SUM(F256+J256+N256+R256)</f>
        <v>0</v>
      </c>
      <c r="C256" s="82"/>
      <c r="D256" s="82"/>
      <c r="E256" s="82"/>
      <c r="F256" s="81">
        <f t="shared" ref="F256:F263" si="102">SUM(C256:E256)</f>
        <v>0</v>
      </c>
      <c r="G256" s="82"/>
      <c r="H256" s="82"/>
      <c r="I256" s="82"/>
      <c r="J256" s="81">
        <f t="shared" ref="J256:J263" si="103">SUM(G256:I256)</f>
        <v>0</v>
      </c>
      <c r="K256" s="82"/>
      <c r="L256" s="82"/>
      <c r="M256" s="82"/>
      <c r="N256" s="81">
        <f t="shared" ref="N256:N263" si="104">SUM(K256:M256)</f>
        <v>0</v>
      </c>
      <c r="O256" s="82"/>
      <c r="P256" s="82"/>
      <c r="Q256" s="82"/>
      <c r="R256" s="81">
        <f t="shared" ref="R256:R263" si="105">SUM(O256:Q256)</f>
        <v>0</v>
      </c>
    </row>
    <row r="257" spans="1:18" s="52" customFormat="1" hidden="1" x14ac:dyDescent="0.35">
      <c r="A257" s="67" t="s">
        <v>45</v>
      </c>
      <c r="B257" s="81">
        <f t="shared" si="101"/>
        <v>0</v>
      </c>
      <c r="C257" s="82"/>
      <c r="D257" s="82"/>
      <c r="E257" s="82"/>
      <c r="F257" s="81">
        <f t="shared" si="102"/>
        <v>0</v>
      </c>
      <c r="G257" s="82"/>
      <c r="H257" s="82"/>
      <c r="I257" s="82"/>
      <c r="J257" s="81">
        <f t="shared" si="103"/>
        <v>0</v>
      </c>
      <c r="K257" s="82"/>
      <c r="L257" s="82"/>
      <c r="M257" s="82"/>
      <c r="N257" s="81">
        <f t="shared" si="104"/>
        <v>0</v>
      </c>
      <c r="O257" s="82"/>
      <c r="P257" s="82"/>
      <c r="Q257" s="82"/>
      <c r="R257" s="81">
        <f t="shared" si="105"/>
        <v>0</v>
      </c>
    </row>
    <row r="258" spans="1:18" s="52" customFormat="1" hidden="1" x14ac:dyDescent="0.35">
      <c r="A258" s="67" t="s">
        <v>44</v>
      </c>
      <c r="B258" s="81">
        <f t="shared" si="101"/>
        <v>0</v>
      </c>
      <c r="C258" s="82"/>
      <c r="D258" s="82"/>
      <c r="E258" s="82"/>
      <c r="F258" s="81">
        <f t="shared" si="102"/>
        <v>0</v>
      </c>
      <c r="G258" s="82"/>
      <c r="H258" s="82"/>
      <c r="I258" s="82"/>
      <c r="J258" s="81">
        <f t="shared" si="103"/>
        <v>0</v>
      </c>
      <c r="K258" s="82"/>
      <c r="L258" s="82"/>
      <c r="M258" s="82"/>
      <c r="N258" s="81">
        <f t="shared" si="104"/>
        <v>0</v>
      </c>
      <c r="O258" s="82"/>
      <c r="P258" s="82"/>
      <c r="Q258" s="82"/>
      <c r="R258" s="81">
        <f t="shared" si="105"/>
        <v>0</v>
      </c>
    </row>
    <row r="259" spans="1:18" s="52" customFormat="1" hidden="1" x14ac:dyDescent="0.35">
      <c r="A259" s="67" t="s">
        <v>43</v>
      </c>
      <c r="B259" s="81">
        <f t="shared" si="101"/>
        <v>0</v>
      </c>
      <c r="C259" s="82"/>
      <c r="D259" s="82"/>
      <c r="E259" s="82"/>
      <c r="F259" s="81">
        <f t="shared" si="102"/>
        <v>0</v>
      </c>
      <c r="G259" s="82"/>
      <c r="H259" s="82"/>
      <c r="I259" s="82"/>
      <c r="J259" s="81">
        <f t="shared" si="103"/>
        <v>0</v>
      </c>
      <c r="K259" s="82"/>
      <c r="L259" s="82"/>
      <c r="M259" s="82"/>
      <c r="N259" s="81">
        <f t="shared" si="104"/>
        <v>0</v>
      </c>
      <c r="O259" s="82"/>
      <c r="P259" s="82"/>
      <c r="Q259" s="82"/>
      <c r="R259" s="81">
        <f t="shared" si="105"/>
        <v>0</v>
      </c>
    </row>
    <row r="260" spans="1:18" s="52" customFormat="1" hidden="1" x14ac:dyDescent="0.35">
      <c r="A260" s="67" t="s">
        <v>42</v>
      </c>
      <c r="B260" s="81">
        <f t="shared" si="101"/>
        <v>0</v>
      </c>
      <c r="C260" s="82"/>
      <c r="D260" s="82"/>
      <c r="E260" s="82"/>
      <c r="F260" s="81">
        <f t="shared" si="102"/>
        <v>0</v>
      </c>
      <c r="G260" s="82"/>
      <c r="H260" s="82"/>
      <c r="I260" s="82"/>
      <c r="J260" s="81">
        <f t="shared" si="103"/>
        <v>0</v>
      </c>
      <c r="K260" s="82"/>
      <c r="L260" s="82"/>
      <c r="M260" s="82"/>
      <c r="N260" s="81">
        <f t="shared" si="104"/>
        <v>0</v>
      </c>
      <c r="O260" s="82"/>
      <c r="P260" s="82"/>
      <c r="Q260" s="82"/>
      <c r="R260" s="81">
        <f t="shared" si="105"/>
        <v>0</v>
      </c>
    </row>
    <row r="261" spans="1:18" s="52" customFormat="1" hidden="1" x14ac:dyDescent="0.35">
      <c r="A261" s="67" t="s">
        <v>41</v>
      </c>
      <c r="B261" s="81">
        <f t="shared" si="101"/>
        <v>0</v>
      </c>
      <c r="C261" s="82"/>
      <c r="D261" s="82"/>
      <c r="E261" s="82"/>
      <c r="F261" s="81">
        <f t="shared" si="102"/>
        <v>0</v>
      </c>
      <c r="G261" s="82"/>
      <c r="H261" s="82"/>
      <c r="I261" s="82"/>
      <c r="J261" s="81">
        <f t="shared" si="103"/>
        <v>0</v>
      </c>
      <c r="K261" s="82"/>
      <c r="L261" s="82"/>
      <c r="M261" s="82"/>
      <c r="N261" s="81">
        <f t="shared" si="104"/>
        <v>0</v>
      </c>
      <c r="O261" s="82"/>
      <c r="P261" s="82"/>
      <c r="Q261" s="82"/>
      <c r="R261" s="81">
        <f t="shared" si="105"/>
        <v>0</v>
      </c>
    </row>
    <row r="262" spans="1:18" s="52" customFormat="1" hidden="1" x14ac:dyDescent="0.35">
      <c r="A262" s="67" t="s">
        <v>40</v>
      </c>
      <c r="B262" s="81">
        <f t="shared" si="101"/>
        <v>0</v>
      </c>
      <c r="C262" s="82"/>
      <c r="D262" s="82"/>
      <c r="E262" s="82"/>
      <c r="F262" s="81">
        <f t="shared" si="102"/>
        <v>0</v>
      </c>
      <c r="G262" s="82"/>
      <c r="H262" s="82"/>
      <c r="I262" s="82"/>
      <c r="J262" s="81">
        <f t="shared" si="103"/>
        <v>0</v>
      </c>
      <c r="K262" s="82"/>
      <c r="L262" s="82"/>
      <c r="M262" s="82"/>
      <c r="N262" s="81">
        <f t="shared" si="104"/>
        <v>0</v>
      </c>
      <c r="O262" s="82"/>
      <c r="P262" s="82"/>
      <c r="Q262" s="82"/>
      <c r="R262" s="81">
        <f t="shared" si="105"/>
        <v>0</v>
      </c>
    </row>
    <row r="263" spans="1:18" s="52" customFormat="1" hidden="1" x14ac:dyDescent="0.35">
      <c r="A263" s="67" t="s">
        <v>39</v>
      </c>
      <c r="B263" s="81">
        <f t="shared" si="101"/>
        <v>0</v>
      </c>
      <c r="C263" s="82"/>
      <c r="D263" s="82"/>
      <c r="E263" s="82"/>
      <c r="F263" s="81">
        <f t="shared" si="102"/>
        <v>0</v>
      </c>
      <c r="G263" s="82"/>
      <c r="H263" s="82"/>
      <c r="I263" s="82"/>
      <c r="J263" s="81">
        <f t="shared" si="103"/>
        <v>0</v>
      </c>
      <c r="K263" s="82"/>
      <c r="L263" s="82"/>
      <c r="M263" s="82"/>
      <c r="N263" s="81">
        <f t="shared" si="104"/>
        <v>0</v>
      </c>
      <c r="O263" s="82"/>
      <c r="P263" s="82"/>
      <c r="Q263" s="82"/>
      <c r="R263" s="81">
        <f t="shared" si="105"/>
        <v>0</v>
      </c>
    </row>
    <row r="264" spans="1:18" s="52" customFormat="1" hidden="1" x14ac:dyDescent="0.35">
      <c r="A264" s="2" t="s">
        <v>38</v>
      </c>
      <c r="B264" s="81">
        <f t="shared" ref="B264:R264" si="106">SUM(B265:B276)</f>
        <v>194420</v>
      </c>
      <c r="C264" s="81">
        <f t="shared" si="106"/>
        <v>0</v>
      </c>
      <c r="D264" s="81">
        <f t="shared" si="106"/>
        <v>0</v>
      </c>
      <c r="E264" s="81">
        <f t="shared" si="106"/>
        <v>0</v>
      </c>
      <c r="F264" s="81">
        <f t="shared" si="106"/>
        <v>0</v>
      </c>
      <c r="G264" s="81">
        <f t="shared" si="106"/>
        <v>0</v>
      </c>
      <c r="H264" s="81">
        <f t="shared" si="106"/>
        <v>0</v>
      </c>
      <c r="I264" s="81">
        <f t="shared" si="106"/>
        <v>0</v>
      </c>
      <c r="J264" s="81">
        <f t="shared" si="106"/>
        <v>0</v>
      </c>
      <c r="K264" s="81">
        <f t="shared" si="106"/>
        <v>0</v>
      </c>
      <c r="L264" s="81">
        <f t="shared" si="106"/>
        <v>0</v>
      </c>
      <c r="M264" s="81">
        <f t="shared" si="106"/>
        <v>143250</v>
      </c>
      <c r="N264" s="81">
        <f t="shared" si="106"/>
        <v>143250</v>
      </c>
      <c r="O264" s="81">
        <f t="shared" si="106"/>
        <v>51170</v>
      </c>
      <c r="P264" s="81">
        <f t="shared" si="106"/>
        <v>0</v>
      </c>
      <c r="Q264" s="81">
        <f t="shared" si="106"/>
        <v>0</v>
      </c>
      <c r="R264" s="81">
        <f t="shared" si="106"/>
        <v>51170</v>
      </c>
    </row>
    <row r="265" spans="1:18" s="52" customFormat="1" x14ac:dyDescent="0.35">
      <c r="A265" s="67" t="s">
        <v>37</v>
      </c>
      <c r="B265" s="81">
        <f t="shared" ref="B265:B276" si="107">SUM(F265+J265+N265+R265)</f>
        <v>121620</v>
      </c>
      <c r="C265" s="82"/>
      <c r="D265" s="82"/>
      <c r="E265" s="82"/>
      <c r="F265" s="81">
        <f t="shared" ref="F265:F276" si="108">SUM(C265:E265)</f>
        <v>0</v>
      </c>
      <c r="G265" s="82">
        <v>0</v>
      </c>
      <c r="H265" s="82"/>
      <c r="I265" s="82"/>
      <c r="J265" s="81">
        <f t="shared" ref="J265:J276" si="109">SUM(G265:I265)</f>
        <v>0</v>
      </c>
      <c r="K265" s="82">
        <v>0</v>
      </c>
      <c r="L265" s="82"/>
      <c r="M265" s="82">
        <f>11400+59050</f>
        <v>70450</v>
      </c>
      <c r="N265" s="81">
        <f t="shared" ref="N265:N276" si="110">SUM(K265:M265)</f>
        <v>70450</v>
      </c>
      <c r="O265" s="82">
        <v>51170</v>
      </c>
      <c r="P265" s="82"/>
      <c r="Q265" s="82"/>
      <c r="R265" s="81">
        <f t="shared" ref="R265:R276" si="111">SUM(O265:Q265)</f>
        <v>51170</v>
      </c>
    </row>
    <row r="266" spans="1:18" s="52" customFormat="1" hidden="1" x14ac:dyDescent="0.35">
      <c r="A266" s="67" t="s">
        <v>36</v>
      </c>
      <c r="B266" s="81">
        <f t="shared" si="107"/>
        <v>0</v>
      </c>
      <c r="C266" s="82"/>
      <c r="D266" s="82"/>
      <c r="E266" s="82"/>
      <c r="F266" s="81">
        <f t="shared" si="108"/>
        <v>0</v>
      </c>
      <c r="G266" s="82"/>
      <c r="H266" s="82"/>
      <c r="I266" s="82"/>
      <c r="J266" s="81">
        <f t="shared" si="109"/>
        <v>0</v>
      </c>
      <c r="K266" s="82"/>
      <c r="L266" s="82"/>
      <c r="M266" s="82"/>
      <c r="N266" s="81">
        <f t="shared" si="110"/>
        <v>0</v>
      </c>
      <c r="O266" s="82"/>
      <c r="P266" s="82"/>
      <c r="Q266" s="82"/>
      <c r="R266" s="81">
        <f t="shared" si="111"/>
        <v>0</v>
      </c>
    </row>
    <row r="267" spans="1:18" s="52" customFormat="1" hidden="1" x14ac:dyDescent="0.35">
      <c r="A267" s="67" t="s">
        <v>35</v>
      </c>
      <c r="B267" s="81">
        <f t="shared" si="107"/>
        <v>0</v>
      </c>
      <c r="C267" s="82"/>
      <c r="D267" s="82"/>
      <c r="E267" s="82"/>
      <c r="F267" s="81">
        <f t="shared" si="108"/>
        <v>0</v>
      </c>
      <c r="G267" s="82"/>
      <c r="H267" s="82"/>
      <c r="I267" s="82"/>
      <c r="J267" s="81">
        <f t="shared" si="109"/>
        <v>0</v>
      </c>
      <c r="K267" s="82"/>
      <c r="L267" s="82"/>
      <c r="M267" s="82"/>
      <c r="N267" s="81">
        <f t="shared" si="110"/>
        <v>0</v>
      </c>
      <c r="O267" s="82"/>
      <c r="P267" s="82"/>
      <c r="Q267" s="82"/>
      <c r="R267" s="81">
        <f t="shared" si="111"/>
        <v>0</v>
      </c>
    </row>
    <row r="268" spans="1:18" s="52" customFormat="1" hidden="1" x14ac:dyDescent="0.35">
      <c r="A268" s="67" t="s">
        <v>34</v>
      </c>
      <c r="B268" s="81">
        <f t="shared" si="107"/>
        <v>0</v>
      </c>
      <c r="C268" s="82"/>
      <c r="D268" s="82"/>
      <c r="E268" s="82"/>
      <c r="F268" s="81">
        <f t="shared" si="108"/>
        <v>0</v>
      </c>
      <c r="G268" s="82"/>
      <c r="H268" s="82"/>
      <c r="I268" s="82"/>
      <c r="J268" s="81">
        <f t="shared" si="109"/>
        <v>0</v>
      </c>
      <c r="K268" s="82"/>
      <c r="L268" s="82"/>
      <c r="M268" s="82"/>
      <c r="N268" s="81">
        <f t="shared" si="110"/>
        <v>0</v>
      </c>
      <c r="O268" s="82"/>
      <c r="P268" s="82"/>
      <c r="Q268" s="82"/>
      <c r="R268" s="81">
        <f t="shared" si="111"/>
        <v>0</v>
      </c>
    </row>
    <row r="269" spans="1:18" s="52" customFormat="1" hidden="1" x14ac:dyDescent="0.35">
      <c r="A269" s="67" t="s">
        <v>33</v>
      </c>
      <c r="B269" s="81">
        <f t="shared" si="107"/>
        <v>0</v>
      </c>
      <c r="C269" s="82"/>
      <c r="D269" s="82"/>
      <c r="E269" s="82"/>
      <c r="F269" s="81">
        <f t="shared" si="108"/>
        <v>0</v>
      </c>
      <c r="G269" s="82"/>
      <c r="H269" s="82"/>
      <c r="I269" s="82"/>
      <c r="J269" s="81">
        <f t="shared" si="109"/>
        <v>0</v>
      </c>
      <c r="K269" s="82"/>
      <c r="L269" s="82"/>
      <c r="M269" s="82"/>
      <c r="N269" s="81">
        <f t="shared" si="110"/>
        <v>0</v>
      </c>
      <c r="O269" s="82"/>
      <c r="P269" s="82"/>
      <c r="Q269" s="82"/>
      <c r="R269" s="81">
        <f t="shared" si="111"/>
        <v>0</v>
      </c>
    </row>
    <row r="270" spans="1:18" s="52" customFormat="1" x14ac:dyDescent="0.35">
      <c r="A270" s="67" t="s">
        <v>32</v>
      </c>
      <c r="B270" s="81">
        <f t="shared" si="107"/>
        <v>72800</v>
      </c>
      <c r="C270" s="82"/>
      <c r="D270" s="82"/>
      <c r="E270" s="82"/>
      <c r="F270" s="81">
        <f t="shared" si="108"/>
        <v>0</v>
      </c>
      <c r="G270" s="82"/>
      <c r="H270" s="82"/>
      <c r="I270" s="82">
        <v>0</v>
      </c>
      <c r="J270" s="81">
        <f t="shared" si="109"/>
        <v>0</v>
      </c>
      <c r="K270" s="82"/>
      <c r="L270" s="82"/>
      <c r="M270" s="82">
        <v>72800</v>
      </c>
      <c r="N270" s="81">
        <f t="shared" si="110"/>
        <v>72800</v>
      </c>
      <c r="O270" s="82"/>
      <c r="P270" s="82"/>
      <c r="Q270" s="82"/>
      <c r="R270" s="81">
        <f t="shared" si="111"/>
        <v>0</v>
      </c>
    </row>
    <row r="271" spans="1:18" s="52" customFormat="1" hidden="1" x14ac:dyDescent="0.35">
      <c r="A271" s="67" t="s">
        <v>31</v>
      </c>
      <c r="B271" s="81">
        <f t="shared" si="107"/>
        <v>0</v>
      </c>
      <c r="C271" s="82"/>
      <c r="D271" s="82"/>
      <c r="E271" s="82"/>
      <c r="F271" s="81">
        <f t="shared" si="108"/>
        <v>0</v>
      </c>
      <c r="G271" s="82"/>
      <c r="H271" s="82"/>
      <c r="I271" s="82"/>
      <c r="J271" s="81">
        <f t="shared" si="109"/>
        <v>0</v>
      </c>
      <c r="K271" s="82"/>
      <c r="L271" s="82"/>
      <c r="M271" s="82"/>
      <c r="N271" s="81">
        <f t="shared" si="110"/>
        <v>0</v>
      </c>
      <c r="O271" s="82"/>
      <c r="P271" s="82"/>
      <c r="Q271" s="82"/>
      <c r="R271" s="81">
        <f t="shared" si="111"/>
        <v>0</v>
      </c>
    </row>
    <row r="272" spans="1:18" s="52" customFormat="1" hidden="1" x14ac:dyDescent="0.35">
      <c r="A272" s="67" t="s">
        <v>30</v>
      </c>
      <c r="B272" s="81">
        <f t="shared" si="107"/>
        <v>0</v>
      </c>
      <c r="C272" s="82"/>
      <c r="D272" s="82"/>
      <c r="E272" s="82"/>
      <c r="F272" s="81">
        <f t="shared" si="108"/>
        <v>0</v>
      </c>
      <c r="G272" s="82"/>
      <c r="H272" s="82"/>
      <c r="I272" s="82"/>
      <c r="J272" s="81">
        <f t="shared" si="109"/>
        <v>0</v>
      </c>
      <c r="K272" s="82"/>
      <c r="L272" s="82"/>
      <c r="M272" s="82"/>
      <c r="N272" s="81">
        <f t="shared" si="110"/>
        <v>0</v>
      </c>
      <c r="O272" s="82"/>
      <c r="P272" s="82"/>
      <c r="Q272" s="82"/>
      <c r="R272" s="81">
        <f t="shared" si="111"/>
        <v>0</v>
      </c>
    </row>
    <row r="273" spans="1:18" s="52" customFormat="1" hidden="1" x14ac:dyDescent="0.35">
      <c r="A273" s="67" t="s">
        <v>29</v>
      </c>
      <c r="B273" s="81">
        <f t="shared" si="107"/>
        <v>0</v>
      </c>
      <c r="C273" s="82"/>
      <c r="D273" s="82"/>
      <c r="E273" s="82"/>
      <c r="F273" s="81">
        <f t="shared" si="108"/>
        <v>0</v>
      </c>
      <c r="G273" s="82"/>
      <c r="H273" s="82"/>
      <c r="I273" s="82"/>
      <c r="J273" s="81">
        <f t="shared" si="109"/>
        <v>0</v>
      </c>
      <c r="K273" s="82"/>
      <c r="L273" s="82"/>
      <c r="M273" s="82"/>
      <c r="N273" s="81">
        <f t="shared" si="110"/>
        <v>0</v>
      </c>
      <c r="O273" s="82"/>
      <c r="P273" s="82"/>
      <c r="Q273" s="82"/>
      <c r="R273" s="81">
        <f t="shared" si="111"/>
        <v>0</v>
      </c>
    </row>
    <row r="274" spans="1:18" s="52" customFormat="1" hidden="1" x14ac:dyDescent="0.35">
      <c r="A274" s="67" t="s">
        <v>28</v>
      </c>
      <c r="B274" s="81">
        <f t="shared" si="107"/>
        <v>0</v>
      </c>
      <c r="C274" s="82"/>
      <c r="D274" s="82"/>
      <c r="E274" s="82"/>
      <c r="F274" s="81">
        <f t="shared" si="108"/>
        <v>0</v>
      </c>
      <c r="G274" s="82"/>
      <c r="H274" s="82"/>
      <c r="I274" s="82"/>
      <c r="J274" s="81">
        <f t="shared" si="109"/>
        <v>0</v>
      </c>
      <c r="K274" s="82"/>
      <c r="L274" s="82"/>
      <c r="M274" s="82"/>
      <c r="N274" s="81">
        <f t="shared" si="110"/>
        <v>0</v>
      </c>
      <c r="O274" s="82"/>
      <c r="P274" s="82"/>
      <c r="Q274" s="82"/>
      <c r="R274" s="81">
        <f t="shared" si="111"/>
        <v>0</v>
      </c>
    </row>
    <row r="275" spans="1:18" s="52" customFormat="1" hidden="1" x14ac:dyDescent="0.35">
      <c r="A275" s="67" t="s">
        <v>27</v>
      </c>
      <c r="B275" s="81">
        <f t="shared" si="107"/>
        <v>0</v>
      </c>
      <c r="C275" s="82"/>
      <c r="D275" s="82"/>
      <c r="E275" s="82"/>
      <c r="F275" s="81">
        <f t="shared" si="108"/>
        <v>0</v>
      </c>
      <c r="G275" s="82"/>
      <c r="H275" s="82"/>
      <c r="I275" s="82"/>
      <c r="J275" s="81">
        <f t="shared" si="109"/>
        <v>0</v>
      </c>
      <c r="K275" s="82"/>
      <c r="L275" s="82"/>
      <c r="M275" s="82"/>
      <c r="N275" s="81">
        <f t="shared" si="110"/>
        <v>0</v>
      </c>
      <c r="O275" s="82"/>
      <c r="P275" s="82"/>
      <c r="Q275" s="82"/>
      <c r="R275" s="81">
        <f t="shared" si="111"/>
        <v>0</v>
      </c>
    </row>
    <row r="276" spans="1:18" s="52" customFormat="1" hidden="1" x14ac:dyDescent="0.35">
      <c r="A276" s="67" t="s">
        <v>26</v>
      </c>
      <c r="B276" s="81">
        <f t="shared" si="107"/>
        <v>0</v>
      </c>
      <c r="C276" s="82"/>
      <c r="D276" s="82"/>
      <c r="E276" s="82"/>
      <c r="F276" s="81">
        <f t="shared" si="108"/>
        <v>0</v>
      </c>
      <c r="G276" s="82"/>
      <c r="H276" s="82"/>
      <c r="I276" s="82"/>
      <c r="J276" s="81">
        <f t="shared" si="109"/>
        <v>0</v>
      </c>
      <c r="K276" s="82"/>
      <c r="L276" s="82"/>
      <c r="M276" s="82"/>
      <c r="N276" s="81">
        <f t="shared" si="110"/>
        <v>0</v>
      </c>
      <c r="O276" s="82"/>
      <c r="P276" s="82"/>
      <c r="Q276" s="82"/>
      <c r="R276" s="81">
        <f t="shared" si="111"/>
        <v>0</v>
      </c>
    </row>
    <row r="277" spans="1:18" s="52" customFormat="1" hidden="1" x14ac:dyDescent="0.35">
      <c r="A277" s="2" t="s">
        <v>25</v>
      </c>
      <c r="B277" s="81">
        <f t="shared" ref="B277:R277" si="112">SUM(B278:B291)</f>
        <v>20000</v>
      </c>
      <c r="C277" s="81">
        <f t="shared" si="112"/>
        <v>0</v>
      </c>
      <c r="D277" s="81">
        <f t="shared" si="112"/>
        <v>0</v>
      </c>
      <c r="E277" s="81">
        <f t="shared" si="112"/>
        <v>0</v>
      </c>
      <c r="F277" s="81">
        <f t="shared" si="112"/>
        <v>0</v>
      </c>
      <c r="G277" s="81">
        <f t="shared" si="112"/>
        <v>0</v>
      </c>
      <c r="H277" s="81">
        <f t="shared" si="112"/>
        <v>0</v>
      </c>
      <c r="I277" s="81">
        <f t="shared" si="112"/>
        <v>0</v>
      </c>
      <c r="J277" s="81">
        <f t="shared" si="112"/>
        <v>0</v>
      </c>
      <c r="K277" s="81">
        <f t="shared" si="112"/>
        <v>0</v>
      </c>
      <c r="L277" s="81">
        <f t="shared" si="112"/>
        <v>0</v>
      </c>
      <c r="M277" s="81">
        <f t="shared" si="112"/>
        <v>20000</v>
      </c>
      <c r="N277" s="81">
        <f t="shared" si="112"/>
        <v>20000</v>
      </c>
      <c r="O277" s="81">
        <f t="shared" si="112"/>
        <v>0</v>
      </c>
      <c r="P277" s="81">
        <f t="shared" si="112"/>
        <v>0</v>
      </c>
      <c r="Q277" s="81">
        <f t="shared" si="112"/>
        <v>0</v>
      </c>
      <c r="R277" s="81">
        <f t="shared" si="112"/>
        <v>0</v>
      </c>
    </row>
    <row r="278" spans="1:18" s="52" customFormat="1" hidden="1" x14ac:dyDescent="0.35">
      <c r="A278" s="67" t="s">
        <v>24</v>
      </c>
      <c r="B278" s="81">
        <f t="shared" ref="B278:B291" si="113">SUM(F278+J278+N278+R278)</f>
        <v>0</v>
      </c>
      <c r="C278" s="82"/>
      <c r="D278" s="82"/>
      <c r="E278" s="82">
        <v>0</v>
      </c>
      <c r="F278" s="81">
        <f t="shared" ref="F278:F291" si="114">SUM(C278:E278)</f>
        <v>0</v>
      </c>
      <c r="G278" s="82"/>
      <c r="H278" s="82"/>
      <c r="I278" s="82"/>
      <c r="J278" s="81">
        <f t="shared" ref="J278:J291" si="115">SUM(G278:I278)</f>
        <v>0</v>
      </c>
      <c r="K278" s="82"/>
      <c r="L278" s="82"/>
      <c r="M278" s="82">
        <v>0</v>
      </c>
      <c r="N278" s="81">
        <f t="shared" ref="N278:N291" si="116">SUM(K278:M278)</f>
        <v>0</v>
      </c>
      <c r="O278" s="82"/>
      <c r="P278" s="82"/>
      <c r="Q278" s="82"/>
      <c r="R278" s="81">
        <f t="shared" ref="R278:R291" si="117">SUM(O278:Q278)</f>
        <v>0</v>
      </c>
    </row>
    <row r="279" spans="1:18" s="52" customFormat="1" x14ac:dyDescent="0.35">
      <c r="A279" s="67" t="s">
        <v>23</v>
      </c>
      <c r="B279" s="81">
        <f t="shared" si="113"/>
        <v>10000</v>
      </c>
      <c r="C279" s="82"/>
      <c r="D279" s="82"/>
      <c r="E279" s="82">
        <v>0</v>
      </c>
      <c r="F279" s="81">
        <f t="shared" si="114"/>
        <v>0</v>
      </c>
      <c r="G279" s="82"/>
      <c r="H279" s="82"/>
      <c r="I279" s="82"/>
      <c r="J279" s="81">
        <f t="shared" si="115"/>
        <v>0</v>
      </c>
      <c r="K279" s="82"/>
      <c r="L279" s="82"/>
      <c r="M279" s="82">
        <v>10000</v>
      </c>
      <c r="N279" s="81">
        <f t="shared" si="116"/>
        <v>10000</v>
      </c>
      <c r="O279" s="82"/>
      <c r="P279" s="82"/>
      <c r="Q279" s="82"/>
      <c r="R279" s="81">
        <f t="shared" si="117"/>
        <v>0</v>
      </c>
    </row>
    <row r="280" spans="1:18" s="52" customFormat="1" hidden="1" x14ac:dyDescent="0.35">
      <c r="A280" s="67" t="s">
        <v>22</v>
      </c>
      <c r="B280" s="81">
        <f t="shared" si="113"/>
        <v>0</v>
      </c>
      <c r="C280" s="82"/>
      <c r="D280" s="82"/>
      <c r="E280" s="82">
        <v>0</v>
      </c>
      <c r="F280" s="81">
        <f t="shared" si="114"/>
        <v>0</v>
      </c>
      <c r="G280" s="82"/>
      <c r="H280" s="82"/>
      <c r="I280" s="82"/>
      <c r="J280" s="81">
        <f t="shared" si="115"/>
        <v>0</v>
      </c>
      <c r="K280" s="82"/>
      <c r="L280" s="82"/>
      <c r="M280" s="82"/>
      <c r="N280" s="81">
        <f t="shared" si="116"/>
        <v>0</v>
      </c>
      <c r="O280" s="82"/>
      <c r="P280" s="82"/>
      <c r="Q280" s="82"/>
      <c r="R280" s="81">
        <f t="shared" si="117"/>
        <v>0</v>
      </c>
    </row>
    <row r="281" spans="1:18" s="52" customFormat="1" hidden="1" x14ac:dyDescent="0.35">
      <c r="A281" s="67" t="s">
        <v>21</v>
      </c>
      <c r="B281" s="81">
        <f t="shared" si="113"/>
        <v>0</v>
      </c>
      <c r="C281" s="82"/>
      <c r="D281" s="82"/>
      <c r="E281" s="82"/>
      <c r="F281" s="81">
        <f t="shared" si="114"/>
        <v>0</v>
      </c>
      <c r="G281" s="82"/>
      <c r="H281" s="82"/>
      <c r="I281" s="82"/>
      <c r="J281" s="81">
        <f t="shared" si="115"/>
        <v>0</v>
      </c>
      <c r="K281" s="82"/>
      <c r="L281" s="82"/>
      <c r="M281" s="82"/>
      <c r="N281" s="81">
        <f t="shared" si="116"/>
        <v>0</v>
      </c>
      <c r="O281" s="82"/>
      <c r="P281" s="82"/>
      <c r="Q281" s="82"/>
      <c r="R281" s="81">
        <f t="shared" si="117"/>
        <v>0</v>
      </c>
    </row>
    <row r="282" spans="1:18" s="52" customFormat="1" hidden="1" x14ac:dyDescent="0.35">
      <c r="A282" s="67" t="s">
        <v>20</v>
      </c>
      <c r="B282" s="81">
        <f t="shared" si="113"/>
        <v>0</v>
      </c>
      <c r="C282" s="82"/>
      <c r="D282" s="82"/>
      <c r="E282" s="82"/>
      <c r="F282" s="81">
        <f t="shared" si="114"/>
        <v>0</v>
      </c>
      <c r="G282" s="82"/>
      <c r="H282" s="82"/>
      <c r="I282" s="82"/>
      <c r="J282" s="81">
        <f t="shared" si="115"/>
        <v>0</v>
      </c>
      <c r="K282" s="82"/>
      <c r="L282" s="82"/>
      <c r="M282" s="82"/>
      <c r="N282" s="81">
        <f t="shared" si="116"/>
        <v>0</v>
      </c>
      <c r="O282" s="82"/>
      <c r="P282" s="82"/>
      <c r="Q282" s="82"/>
      <c r="R282" s="81">
        <f t="shared" si="117"/>
        <v>0</v>
      </c>
    </row>
    <row r="283" spans="1:18" s="52" customFormat="1" hidden="1" x14ac:dyDescent="0.35">
      <c r="A283" s="67" t="s">
        <v>19</v>
      </c>
      <c r="B283" s="81">
        <f t="shared" si="113"/>
        <v>0</v>
      </c>
      <c r="C283" s="82"/>
      <c r="D283" s="82"/>
      <c r="E283" s="82"/>
      <c r="F283" s="81">
        <f t="shared" si="114"/>
        <v>0</v>
      </c>
      <c r="G283" s="82"/>
      <c r="H283" s="82"/>
      <c r="I283" s="82"/>
      <c r="J283" s="81">
        <f t="shared" si="115"/>
        <v>0</v>
      </c>
      <c r="K283" s="82"/>
      <c r="L283" s="82"/>
      <c r="M283" s="82"/>
      <c r="N283" s="81">
        <f t="shared" si="116"/>
        <v>0</v>
      </c>
      <c r="O283" s="82"/>
      <c r="P283" s="82"/>
      <c r="Q283" s="82"/>
      <c r="R283" s="81">
        <f t="shared" si="117"/>
        <v>0</v>
      </c>
    </row>
    <row r="284" spans="1:18" s="52" customFormat="1" hidden="1" x14ac:dyDescent="0.35">
      <c r="A284" s="67" t="s">
        <v>18</v>
      </c>
      <c r="B284" s="81">
        <f t="shared" si="113"/>
        <v>0</v>
      </c>
      <c r="C284" s="82"/>
      <c r="D284" s="82"/>
      <c r="E284" s="82">
        <v>0</v>
      </c>
      <c r="F284" s="81">
        <f t="shared" si="114"/>
        <v>0</v>
      </c>
      <c r="G284" s="82"/>
      <c r="H284" s="82"/>
      <c r="I284" s="82"/>
      <c r="J284" s="81">
        <f t="shared" si="115"/>
        <v>0</v>
      </c>
      <c r="K284" s="82"/>
      <c r="L284" s="82"/>
      <c r="M284" s="82">
        <v>0</v>
      </c>
      <c r="N284" s="81">
        <f t="shared" si="116"/>
        <v>0</v>
      </c>
      <c r="O284" s="82"/>
      <c r="P284" s="82"/>
      <c r="Q284" s="82"/>
      <c r="R284" s="81">
        <f t="shared" si="117"/>
        <v>0</v>
      </c>
    </row>
    <row r="285" spans="1:18" s="52" customFormat="1" hidden="1" x14ac:dyDescent="0.35">
      <c r="A285" s="67" t="s">
        <v>17</v>
      </c>
      <c r="B285" s="81">
        <f t="shared" si="113"/>
        <v>0</v>
      </c>
      <c r="C285" s="82"/>
      <c r="D285" s="82"/>
      <c r="E285" s="82"/>
      <c r="F285" s="81">
        <f t="shared" si="114"/>
        <v>0</v>
      </c>
      <c r="G285" s="82"/>
      <c r="H285" s="82"/>
      <c r="I285" s="82"/>
      <c r="J285" s="81">
        <f t="shared" si="115"/>
        <v>0</v>
      </c>
      <c r="K285" s="82"/>
      <c r="L285" s="82"/>
      <c r="M285" s="82"/>
      <c r="N285" s="81">
        <f t="shared" si="116"/>
        <v>0</v>
      </c>
      <c r="O285" s="82"/>
      <c r="P285" s="82"/>
      <c r="Q285" s="82"/>
      <c r="R285" s="81">
        <f t="shared" si="117"/>
        <v>0</v>
      </c>
    </row>
    <row r="286" spans="1:18" s="52" customFormat="1" hidden="1" x14ac:dyDescent="0.35">
      <c r="A286" s="67" t="s">
        <v>16</v>
      </c>
      <c r="B286" s="81">
        <f t="shared" si="113"/>
        <v>0</v>
      </c>
      <c r="C286" s="82"/>
      <c r="D286" s="82"/>
      <c r="E286" s="82"/>
      <c r="F286" s="81">
        <f t="shared" si="114"/>
        <v>0</v>
      </c>
      <c r="G286" s="82"/>
      <c r="H286" s="82"/>
      <c r="I286" s="82"/>
      <c r="J286" s="81">
        <f t="shared" si="115"/>
        <v>0</v>
      </c>
      <c r="K286" s="82"/>
      <c r="L286" s="82"/>
      <c r="M286" s="82"/>
      <c r="N286" s="81">
        <f t="shared" si="116"/>
        <v>0</v>
      </c>
      <c r="O286" s="82"/>
      <c r="P286" s="82"/>
      <c r="Q286" s="82"/>
      <c r="R286" s="81">
        <f t="shared" si="117"/>
        <v>0</v>
      </c>
    </row>
    <row r="287" spans="1:18" s="52" customFormat="1" x14ac:dyDescent="0.35">
      <c r="A287" s="72" t="s">
        <v>15</v>
      </c>
      <c r="B287" s="84">
        <f t="shared" si="113"/>
        <v>10000</v>
      </c>
      <c r="C287" s="85"/>
      <c r="D287" s="85"/>
      <c r="E287" s="85">
        <v>0</v>
      </c>
      <c r="F287" s="84">
        <f t="shared" si="114"/>
        <v>0</v>
      </c>
      <c r="G287" s="85"/>
      <c r="H287" s="85"/>
      <c r="I287" s="85"/>
      <c r="J287" s="84">
        <f t="shared" si="115"/>
        <v>0</v>
      </c>
      <c r="K287" s="85"/>
      <c r="L287" s="85"/>
      <c r="M287" s="85">
        <v>10000</v>
      </c>
      <c r="N287" s="84">
        <f t="shared" si="116"/>
        <v>10000</v>
      </c>
      <c r="O287" s="85"/>
      <c r="P287" s="85"/>
      <c r="Q287" s="85"/>
      <c r="R287" s="84">
        <f t="shared" si="117"/>
        <v>0</v>
      </c>
    </row>
    <row r="288" spans="1:18" s="52" customFormat="1" hidden="1" x14ac:dyDescent="0.35">
      <c r="A288" s="75" t="s">
        <v>14</v>
      </c>
      <c r="B288" s="86">
        <f t="shared" si="113"/>
        <v>0</v>
      </c>
      <c r="C288" s="87"/>
      <c r="D288" s="87"/>
      <c r="E288" s="87"/>
      <c r="F288" s="86">
        <f t="shared" si="114"/>
        <v>0</v>
      </c>
      <c r="G288" s="87"/>
      <c r="H288" s="87"/>
      <c r="I288" s="87"/>
      <c r="J288" s="86">
        <f t="shared" si="115"/>
        <v>0</v>
      </c>
      <c r="K288" s="87"/>
      <c r="L288" s="87"/>
      <c r="M288" s="87"/>
      <c r="N288" s="86">
        <f t="shared" si="116"/>
        <v>0</v>
      </c>
      <c r="O288" s="87"/>
      <c r="P288" s="87"/>
      <c r="Q288" s="87"/>
      <c r="R288" s="86">
        <f t="shared" si="117"/>
        <v>0</v>
      </c>
    </row>
    <row r="289" spans="1:18" s="52" customFormat="1" hidden="1" x14ac:dyDescent="0.35">
      <c r="A289" s="72" t="s">
        <v>13</v>
      </c>
      <c r="B289" s="84">
        <f t="shared" si="113"/>
        <v>0</v>
      </c>
      <c r="C289" s="85"/>
      <c r="D289" s="85"/>
      <c r="E289" s="85">
        <v>0</v>
      </c>
      <c r="F289" s="84">
        <f t="shared" si="114"/>
        <v>0</v>
      </c>
      <c r="G289" s="85"/>
      <c r="H289" s="85"/>
      <c r="I289" s="85">
        <v>0</v>
      </c>
      <c r="J289" s="84">
        <f t="shared" si="115"/>
        <v>0</v>
      </c>
      <c r="K289" s="85"/>
      <c r="L289" s="85">
        <v>0</v>
      </c>
      <c r="M289" s="85">
        <v>0</v>
      </c>
      <c r="N289" s="84">
        <f t="shared" si="116"/>
        <v>0</v>
      </c>
      <c r="O289" s="85"/>
      <c r="P289" s="85"/>
      <c r="Q289" s="85"/>
      <c r="R289" s="84">
        <f t="shared" si="117"/>
        <v>0</v>
      </c>
    </row>
    <row r="290" spans="1:18" s="52" customFormat="1" hidden="1" x14ac:dyDescent="0.35">
      <c r="A290" s="75" t="s">
        <v>12</v>
      </c>
      <c r="B290" s="86">
        <f t="shared" si="113"/>
        <v>0</v>
      </c>
      <c r="C290" s="87"/>
      <c r="D290" s="87"/>
      <c r="E290" s="87"/>
      <c r="F290" s="86">
        <f t="shared" si="114"/>
        <v>0</v>
      </c>
      <c r="G290" s="87"/>
      <c r="H290" s="87"/>
      <c r="I290" s="87"/>
      <c r="J290" s="86">
        <f t="shared" si="115"/>
        <v>0</v>
      </c>
      <c r="K290" s="87"/>
      <c r="L290" s="87"/>
      <c r="M290" s="87"/>
      <c r="N290" s="86">
        <f t="shared" si="116"/>
        <v>0</v>
      </c>
      <c r="O290" s="87"/>
      <c r="P290" s="87"/>
      <c r="Q290" s="87"/>
      <c r="R290" s="86">
        <f t="shared" si="117"/>
        <v>0</v>
      </c>
    </row>
    <row r="291" spans="1:18" s="52" customFormat="1" hidden="1" x14ac:dyDescent="0.35">
      <c r="A291" s="67" t="s">
        <v>11</v>
      </c>
      <c r="B291" s="81">
        <f t="shared" si="113"/>
        <v>0</v>
      </c>
      <c r="C291" s="82"/>
      <c r="D291" s="82"/>
      <c r="E291" s="82"/>
      <c r="F291" s="81">
        <f t="shared" si="114"/>
        <v>0</v>
      </c>
      <c r="G291" s="82"/>
      <c r="H291" s="82"/>
      <c r="I291" s="82"/>
      <c r="J291" s="81">
        <f t="shared" si="115"/>
        <v>0</v>
      </c>
      <c r="K291" s="82"/>
      <c r="L291" s="82"/>
      <c r="M291" s="82"/>
      <c r="N291" s="81">
        <f t="shared" si="116"/>
        <v>0</v>
      </c>
      <c r="O291" s="82"/>
      <c r="P291" s="82"/>
      <c r="Q291" s="82"/>
      <c r="R291" s="81">
        <f t="shared" si="117"/>
        <v>0</v>
      </c>
    </row>
    <row r="292" spans="1:18" s="52" customFormat="1" hidden="1" x14ac:dyDescent="0.35">
      <c r="A292" s="2" t="s">
        <v>10</v>
      </c>
      <c r="B292" s="81">
        <f t="shared" ref="B292:R292" si="118">SUM(B293:B297)</f>
        <v>0</v>
      </c>
      <c r="C292" s="81">
        <f t="shared" si="118"/>
        <v>0</v>
      </c>
      <c r="D292" s="81">
        <f t="shared" si="118"/>
        <v>0</v>
      </c>
      <c r="E292" s="81">
        <f t="shared" si="118"/>
        <v>0</v>
      </c>
      <c r="F292" s="81">
        <f t="shared" si="118"/>
        <v>0</v>
      </c>
      <c r="G292" s="81">
        <f t="shared" si="118"/>
        <v>0</v>
      </c>
      <c r="H292" s="81">
        <f t="shared" si="118"/>
        <v>0</v>
      </c>
      <c r="I292" s="81">
        <f t="shared" si="118"/>
        <v>0</v>
      </c>
      <c r="J292" s="81">
        <f t="shared" si="118"/>
        <v>0</v>
      </c>
      <c r="K292" s="81">
        <f t="shared" si="118"/>
        <v>0</v>
      </c>
      <c r="L292" s="81">
        <f t="shared" si="118"/>
        <v>0</v>
      </c>
      <c r="M292" s="81">
        <f t="shared" si="118"/>
        <v>0</v>
      </c>
      <c r="N292" s="81">
        <f t="shared" si="118"/>
        <v>0</v>
      </c>
      <c r="O292" s="81">
        <f t="shared" si="118"/>
        <v>0</v>
      </c>
      <c r="P292" s="81">
        <f t="shared" si="118"/>
        <v>0</v>
      </c>
      <c r="Q292" s="81">
        <f t="shared" si="118"/>
        <v>0</v>
      </c>
      <c r="R292" s="81">
        <f t="shared" si="118"/>
        <v>0</v>
      </c>
    </row>
    <row r="293" spans="1:18" s="52" customFormat="1" hidden="1" x14ac:dyDescent="0.35">
      <c r="A293" s="67" t="s">
        <v>9</v>
      </c>
      <c r="B293" s="81">
        <f>SUM(F293+J293+N293+R293)</f>
        <v>0</v>
      </c>
      <c r="C293" s="82"/>
      <c r="D293" s="82"/>
      <c r="E293" s="82"/>
      <c r="F293" s="81">
        <f>SUM(C293:E293)</f>
        <v>0</v>
      </c>
      <c r="G293" s="82"/>
      <c r="H293" s="82"/>
      <c r="I293" s="82"/>
      <c r="J293" s="81">
        <f>SUM(G293:I293)</f>
        <v>0</v>
      </c>
      <c r="K293" s="82"/>
      <c r="L293" s="82"/>
      <c r="M293" s="82"/>
      <c r="N293" s="81">
        <f>SUM(K293:M293)</f>
        <v>0</v>
      </c>
      <c r="O293" s="82"/>
      <c r="P293" s="82"/>
      <c r="Q293" s="82"/>
      <c r="R293" s="81">
        <f>SUM(O293:Q293)</f>
        <v>0</v>
      </c>
    </row>
    <row r="294" spans="1:18" s="52" customFormat="1" hidden="1" x14ac:dyDescent="0.35">
      <c r="A294" s="67" t="s">
        <v>8</v>
      </c>
      <c r="B294" s="81">
        <f>SUM(F294+J294+N294+R294)</f>
        <v>0</v>
      </c>
      <c r="C294" s="82"/>
      <c r="D294" s="82"/>
      <c r="E294" s="82"/>
      <c r="F294" s="81">
        <f>SUM(C294:E294)</f>
        <v>0</v>
      </c>
      <c r="G294" s="82"/>
      <c r="H294" s="82"/>
      <c r="I294" s="82"/>
      <c r="J294" s="81">
        <f>SUM(G294:I294)</f>
        <v>0</v>
      </c>
      <c r="K294" s="82"/>
      <c r="L294" s="82"/>
      <c r="M294" s="82"/>
      <c r="N294" s="81">
        <f>SUM(K294:M294)</f>
        <v>0</v>
      </c>
      <c r="O294" s="82"/>
      <c r="P294" s="82"/>
      <c r="Q294" s="82"/>
      <c r="R294" s="81">
        <f>SUM(O294:Q294)</f>
        <v>0</v>
      </c>
    </row>
    <row r="295" spans="1:18" s="52" customFormat="1" hidden="1" x14ac:dyDescent="0.35">
      <c r="A295" s="67" t="s">
        <v>7</v>
      </c>
      <c r="B295" s="81">
        <f>SUM(F295+J295+N295+R295)</f>
        <v>0</v>
      </c>
      <c r="C295" s="82"/>
      <c r="D295" s="82"/>
      <c r="E295" s="82"/>
      <c r="F295" s="81">
        <f>SUM(C295:E295)</f>
        <v>0</v>
      </c>
      <c r="G295" s="82"/>
      <c r="H295" s="82"/>
      <c r="I295" s="82"/>
      <c r="J295" s="81">
        <f>SUM(G295:I295)</f>
        <v>0</v>
      </c>
      <c r="K295" s="82"/>
      <c r="L295" s="82"/>
      <c r="M295" s="82"/>
      <c r="N295" s="81">
        <f>SUM(K295:M295)</f>
        <v>0</v>
      </c>
      <c r="O295" s="82"/>
      <c r="P295" s="82"/>
      <c r="Q295" s="82"/>
      <c r="R295" s="81">
        <f>SUM(O295:Q295)</f>
        <v>0</v>
      </c>
    </row>
    <row r="296" spans="1:18" s="52" customFormat="1" hidden="1" x14ac:dyDescent="0.35">
      <c r="A296" s="67" t="s">
        <v>6</v>
      </c>
      <c r="B296" s="81">
        <f>SUM(F296+J296+N296+R296)</f>
        <v>0</v>
      </c>
      <c r="C296" s="82"/>
      <c r="D296" s="82"/>
      <c r="E296" s="82"/>
      <c r="F296" s="81">
        <f>SUM(C296:E296)</f>
        <v>0</v>
      </c>
      <c r="G296" s="82"/>
      <c r="H296" s="82"/>
      <c r="I296" s="82"/>
      <c r="J296" s="81">
        <f>SUM(G296:I296)</f>
        <v>0</v>
      </c>
      <c r="K296" s="82"/>
      <c r="L296" s="82"/>
      <c r="M296" s="82"/>
      <c r="N296" s="81">
        <f>SUM(K296:M296)</f>
        <v>0</v>
      </c>
      <c r="O296" s="82"/>
      <c r="P296" s="82"/>
      <c r="Q296" s="82"/>
      <c r="R296" s="81">
        <f>SUM(O296:Q296)</f>
        <v>0</v>
      </c>
    </row>
    <row r="297" spans="1:18" s="52" customFormat="1" hidden="1" x14ac:dyDescent="0.35">
      <c r="A297" s="67" t="s">
        <v>5</v>
      </c>
      <c r="B297" s="81">
        <f>SUM(F297+J297+N297+R297)</f>
        <v>0</v>
      </c>
      <c r="C297" s="82"/>
      <c r="D297" s="82"/>
      <c r="E297" s="82"/>
      <c r="F297" s="81">
        <f>SUM(C297:E297)</f>
        <v>0</v>
      </c>
      <c r="G297" s="82"/>
      <c r="H297" s="82"/>
      <c r="I297" s="82"/>
      <c r="J297" s="81">
        <f>SUM(G297:I297)</f>
        <v>0</v>
      </c>
      <c r="K297" s="82"/>
      <c r="L297" s="82"/>
      <c r="M297" s="82"/>
      <c r="N297" s="81">
        <f>SUM(K297:M297)</f>
        <v>0</v>
      </c>
      <c r="O297" s="82"/>
      <c r="P297" s="82"/>
      <c r="Q297" s="82"/>
      <c r="R297" s="81">
        <f>SUM(O297:Q297)</f>
        <v>0</v>
      </c>
    </row>
    <row r="298" spans="1:18" s="52" customFormat="1" hidden="1" x14ac:dyDescent="0.35">
      <c r="A298" s="70" t="s">
        <v>4</v>
      </c>
      <c r="B298" s="83">
        <f t="shared" ref="B298:R298" si="119">SUM(B299:B300)</f>
        <v>0</v>
      </c>
      <c r="C298" s="83">
        <f t="shared" si="119"/>
        <v>0</v>
      </c>
      <c r="D298" s="83">
        <f t="shared" si="119"/>
        <v>0</v>
      </c>
      <c r="E298" s="83">
        <f t="shared" si="119"/>
        <v>0</v>
      </c>
      <c r="F298" s="83">
        <f t="shared" si="119"/>
        <v>0</v>
      </c>
      <c r="G298" s="83">
        <f t="shared" si="119"/>
        <v>0</v>
      </c>
      <c r="H298" s="83">
        <f t="shared" si="119"/>
        <v>0</v>
      </c>
      <c r="I298" s="83">
        <f t="shared" si="119"/>
        <v>0</v>
      </c>
      <c r="J298" s="83">
        <f t="shared" si="119"/>
        <v>0</v>
      </c>
      <c r="K298" s="83">
        <f t="shared" si="119"/>
        <v>0</v>
      </c>
      <c r="L298" s="83">
        <f t="shared" si="119"/>
        <v>0</v>
      </c>
      <c r="M298" s="83">
        <f t="shared" si="119"/>
        <v>0</v>
      </c>
      <c r="N298" s="83">
        <f t="shared" si="119"/>
        <v>0</v>
      </c>
      <c r="O298" s="83">
        <f t="shared" si="119"/>
        <v>0</v>
      </c>
      <c r="P298" s="83">
        <f t="shared" si="119"/>
        <v>0</v>
      </c>
      <c r="Q298" s="83">
        <f t="shared" si="119"/>
        <v>0</v>
      </c>
      <c r="R298" s="83">
        <f t="shared" si="119"/>
        <v>0</v>
      </c>
    </row>
    <row r="299" spans="1:18" s="52" customFormat="1" hidden="1" x14ac:dyDescent="0.35">
      <c r="A299" s="67" t="s">
        <v>3</v>
      </c>
      <c r="B299" s="81">
        <f>SUM(F299+J299+N299+R299)</f>
        <v>0</v>
      </c>
      <c r="C299" s="82"/>
      <c r="D299" s="82"/>
      <c r="E299" s="82"/>
      <c r="F299" s="81">
        <f>SUM(C299:E299)</f>
        <v>0</v>
      </c>
      <c r="G299" s="82"/>
      <c r="H299" s="82"/>
      <c r="I299" s="82"/>
      <c r="J299" s="81">
        <f>SUM(G299:I299)</f>
        <v>0</v>
      </c>
      <c r="K299" s="82"/>
      <c r="L299" s="82"/>
      <c r="M299" s="82"/>
      <c r="N299" s="81">
        <f>SUM(K299:M299)</f>
        <v>0</v>
      </c>
      <c r="O299" s="82"/>
      <c r="P299" s="82"/>
      <c r="Q299" s="82"/>
      <c r="R299" s="81">
        <f>SUM(O299:Q299)</f>
        <v>0</v>
      </c>
    </row>
    <row r="300" spans="1:18" s="52" customFormat="1" hidden="1" x14ac:dyDescent="0.35">
      <c r="A300" s="67" t="s">
        <v>2</v>
      </c>
      <c r="B300" s="81">
        <f>SUM(F300+J300+N300+R300)</f>
        <v>0</v>
      </c>
      <c r="C300" s="82"/>
      <c r="D300" s="82"/>
      <c r="E300" s="82"/>
      <c r="F300" s="81">
        <f>SUM(C300:E300)</f>
        <v>0</v>
      </c>
      <c r="G300" s="82"/>
      <c r="H300" s="82"/>
      <c r="I300" s="82"/>
      <c r="J300" s="81">
        <f>SUM(G300:I300)</f>
        <v>0</v>
      </c>
      <c r="K300" s="82"/>
      <c r="L300" s="82"/>
      <c r="M300" s="82"/>
      <c r="N300" s="81">
        <f>SUM(K300:M300)</f>
        <v>0</v>
      </c>
      <c r="O300" s="82"/>
      <c r="P300" s="82"/>
      <c r="Q300" s="82"/>
      <c r="R300" s="81">
        <f>SUM(O300:Q300)</f>
        <v>0</v>
      </c>
    </row>
    <row r="301" spans="1:18" s="52" customFormat="1" hidden="1" x14ac:dyDescent="0.35">
      <c r="A301" s="70" t="s">
        <v>1</v>
      </c>
      <c r="B301" s="81">
        <f>SUM(F301+J301+N301+R301)</f>
        <v>0</v>
      </c>
      <c r="C301" s="82"/>
      <c r="D301" s="82"/>
      <c r="E301" s="82"/>
      <c r="F301" s="81">
        <f>SUM(C301:E301)</f>
        <v>0</v>
      </c>
      <c r="G301" s="82"/>
      <c r="H301" s="82"/>
      <c r="I301" s="82"/>
      <c r="J301" s="81">
        <f>SUM(G301:I301)</f>
        <v>0</v>
      </c>
      <c r="K301" s="82"/>
      <c r="L301" s="82"/>
      <c r="M301" s="82"/>
      <c r="N301" s="81">
        <f>SUM(K301:M301)</f>
        <v>0</v>
      </c>
      <c r="O301" s="82"/>
      <c r="P301" s="82"/>
      <c r="Q301" s="82"/>
      <c r="R301" s="81">
        <f>SUM(O301:Q301)</f>
        <v>0</v>
      </c>
    </row>
    <row r="302" spans="1:18" s="52" customFormat="1" hidden="1" x14ac:dyDescent="0.35">
      <c r="A302" s="78" t="s">
        <v>0</v>
      </c>
      <c r="B302" s="84">
        <f>SUM(F302+J302+N302+R302)</f>
        <v>0</v>
      </c>
      <c r="C302" s="85"/>
      <c r="D302" s="85"/>
      <c r="E302" s="85"/>
      <c r="F302" s="84">
        <f>SUM(C302:E302)</f>
        <v>0</v>
      </c>
      <c r="G302" s="85"/>
      <c r="H302" s="85"/>
      <c r="I302" s="85"/>
      <c r="J302" s="84">
        <f>SUM(G302:I302)</f>
        <v>0</v>
      </c>
      <c r="K302" s="85"/>
      <c r="L302" s="85"/>
      <c r="M302" s="85"/>
      <c r="N302" s="84">
        <f>SUM(K302:M302)</f>
        <v>0</v>
      </c>
      <c r="O302" s="85"/>
      <c r="P302" s="85"/>
      <c r="Q302" s="85"/>
      <c r="R302" s="84">
        <f>SUM(O302:Q302)</f>
        <v>0</v>
      </c>
    </row>
    <row r="304" spans="1:18" s="52" customFormat="1" x14ac:dyDescent="0.35">
      <c r="A304" s="88" t="s">
        <v>69</v>
      </c>
      <c r="B304" s="49"/>
      <c r="C304" s="49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</row>
    <row r="305" spans="1:18" s="52" customFormat="1" x14ac:dyDescent="0.35">
      <c r="A305" s="53" t="s">
        <v>65</v>
      </c>
      <c r="B305" s="54" t="s">
        <v>64</v>
      </c>
      <c r="C305" s="55" t="s">
        <v>63</v>
      </c>
      <c r="D305" s="56"/>
      <c r="E305" s="57"/>
      <c r="F305" s="58" t="s">
        <v>62</v>
      </c>
      <c r="G305" s="55" t="s">
        <v>61</v>
      </c>
      <c r="H305" s="56"/>
      <c r="I305" s="57"/>
      <c r="J305" s="58" t="s">
        <v>60</v>
      </c>
      <c r="K305" s="55" t="s">
        <v>59</v>
      </c>
      <c r="L305" s="56"/>
      <c r="M305" s="57"/>
      <c r="N305" s="58" t="s">
        <v>58</v>
      </c>
      <c r="O305" s="55" t="s">
        <v>57</v>
      </c>
      <c r="P305" s="56"/>
      <c r="Q305" s="57"/>
      <c r="R305" s="58" t="s">
        <v>56</v>
      </c>
    </row>
    <row r="306" spans="1:18" s="52" customFormat="1" x14ac:dyDescent="0.35">
      <c r="A306" s="59"/>
      <c r="B306" s="60"/>
      <c r="C306" s="61">
        <v>24381</v>
      </c>
      <c r="D306" s="61">
        <v>24412</v>
      </c>
      <c r="E306" s="61">
        <v>24442</v>
      </c>
      <c r="F306" s="62"/>
      <c r="G306" s="61">
        <v>24473</v>
      </c>
      <c r="H306" s="61">
        <v>24504</v>
      </c>
      <c r="I306" s="61">
        <v>24532</v>
      </c>
      <c r="J306" s="62"/>
      <c r="K306" s="61">
        <v>24563</v>
      </c>
      <c r="L306" s="61">
        <v>24593</v>
      </c>
      <c r="M306" s="61">
        <v>24624</v>
      </c>
      <c r="N306" s="62"/>
      <c r="O306" s="61">
        <v>24654</v>
      </c>
      <c r="P306" s="61">
        <v>24685</v>
      </c>
      <c r="Q306" s="61">
        <v>24716</v>
      </c>
      <c r="R306" s="62"/>
    </row>
    <row r="307" spans="1:18" s="52" customFormat="1" x14ac:dyDescent="0.35">
      <c r="A307" s="63" t="s">
        <v>55</v>
      </c>
      <c r="B307" s="64">
        <f t="shared" ref="B307:R307" si="120">SUM(B308+B313+B358+B361+B362)</f>
        <v>28000</v>
      </c>
      <c r="C307" s="64">
        <f t="shared" si="120"/>
        <v>0</v>
      </c>
      <c r="D307" s="64">
        <f t="shared" si="120"/>
        <v>0</v>
      </c>
      <c r="E307" s="64">
        <f t="shared" si="120"/>
        <v>0</v>
      </c>
      <c r="F307" s="64">
        <f t="shared" si="120"/>
        <v>0</v>
      </c>
      <c r="G307" s="64">
        <f t="shared" si="120"/>
        <v>0</v>
      </c>
      <c r="H307" s="64">
        <f t="shared" si="120"/>
        <v>0</v>
      </c>
      <c r="I307" s="64">
        <f t="shared" si="120"/>
        <v>20600</v>
      </c>
      <c r="J307" s="64">
        <f t="shared" si="120"/>
        <v>20600</v>
      </c>
      <c r="K307" s="64">
        <f t="shared" si="120"/>
        <v>0</v>
      </c>
      <c r="L307" s="64">
        <f t="shared" si="120"/>
        <v>0</v>
      </c>
      <c r="M307" s="64">
        <f t="shared" si="120"/>
        <v>7400</v>
      </c>
      <c r="N307" s="64">
        <f t="shared" si="120"/>
        <v>7400</v>
      </c>
      <c r="O307" s="64">
        <f t="shared" si="120"/>
        <v>0</v>
      </c>
      <c r="P307" s="64">
        <f t="shared" si="120"/>
        <v>0</v>
      </c>
      <c r="Q307" s="64">
        <f t="shared" si="120"/>
        <v>0</v>
      </c>
      <c r="R307" s="64">
        <f t="shared" si="120"/>
        <v>0</v>
      </c>
    </row>
    <row r="308" spans="1:18" s="52" customFormat="1" hidden="1" x14ac:dyDescent="0.35">
      <c r="A308" s="65" t="s">
        <v>54</v>
      </c>
      <c r="B308" s="80">
        <f t="shared" ref="B308:R308" si="121">SUM(B309:B312)</f>
        <v>0</v>
      </c>
      <c r="C308" s="80">
        <f t="shared" si="121"/>
        <v>0</v>
      </c>
      <c r="D308" s="80">
        <f t="shared" si="121"/>
        <v>0</v>
      </c>
      <c r="E308" s="80">
        <f t="shared" si="121"/>
        <v>0</v>
      </c>
      <c r="F308" s="80">
        <f t="shared" si="121"/>
        <v>0</v>
      </c>
      <c r="G308" s="80">
        <f t="shared" si="121"/>
        <v>0</v>
      </c>
      <c r="H308" s="80">
        <f t="shared" si="121"/>
        <v>0</v>
      </c>
      <c r="I308" s="80">
        <f t="shared" si="121"/>
        <v>0</v>
      </c>
      <c r="J308" s="80">
        <f t="shared" si="121"/>
        <v>0</v>
      </c>
      <c r="K308" s="80">
        <f t="shared" si="121"/>
        <v>0</v>
      </c>
      <c r="L308" s="80">
        <f t="shared" si="121"/>
        <v>0</v>
      </c>
      <c r="M308" s="80">
        <f t="shared" si="121"/>
        <v>0</v>
      </c>
      <c r="N308" s="80">
        <f t="shared" si="121"/>
        <v>0</v>
      </c>
      <c r="O308" s="80">
        <f t="shared" si="121"/>
        <v>0</v>
      </c>
      <c r="P308" s="80">
        <f t="shared" si="121"/>
        <v>0</v>
      </c>
      <c r="Q308" s="80">
        <f t="shared" si="121"/>
        <v>0</v>
      </c>
      <c r="R308" s="80">
        <f t="shared" si="121"/>
        <v>0</v>
      </c>
    </row>
    <row r="309" spans="1:18" s="52" customFormat="1" hidden="1" x14ac:dyDescent="0.35">
      <c r="A309" s="67" t="s">
        <v>53</v>
      </c>
      <c r="B309" s="81">
        <f>SUM(F309+J309+N309+R309)</f>
        <v>0</v>
      </c>
      <c r="C309" s="82"/>
      <c r="D309" s="82"/>
      <c r="E309" s="82"/>
      <c r="F309" s="82">
        <f>SUM(C309:E309)</f>
        <v>0</v>
      </c>
      <c r="G309" s="82"/>
      <c r="H309" s="82"/>
      <c r="I309" s="82"/>
      <c r="J309" s="82">
        <f>SUM(G309:I309)</f>
        <v>0</v>
      </c>
      <c r="K309" s="82"/>
      <c r="L309" s="82"/>
      <c r="M309" s="82"/>
      <c r="N309" s="81">
        <f>SUM(K309:M309)</f>
        <v>0</v>
      </c>
      <c r="O309" s="82"/>
      <c r="P309" s="82"/>
      <c r="Q309" s="82"/>
      <c r="R309" s="81">
        <f>SUM(O309:Q309)</f>
        <v>0</v>
      </c>
    </row>
    <row r="310" spans="1:18" s="52" customFormat="1" hidden="1" x14ac:dyDescent="0.35">
      <c r="A310" s="67" t="s">
        <v>52</v>
      </c>
      <c r="B310" s="81">
        <f>SUM(F310+J310+N310+R310)</f>
        <v>0</v>
      </c>
      <c r="C310" s="82"/>
      <c r="D310" s="82"/>
      <c r="E310" s="82"/>
      <c r="F310" s="82">
        <f>SUM(C310:E310)</f>
        <v>0</v>
      </c>
      <c r="G310" s="82"/>
      <c r="H310" s="82"/>
      <c r="I310" s="82"/>
      <c r="J310" s="82">
        <f>SUM(G310:I310)</f>
        <v>0</v>
      </c>
      <c r="K310" s="82"/>
      <c r="L310" s="82"/>
      <c r="M310" s="82"/>
      <c r="N310" s="81">
        <f>SUM(K310:M310)</f>
        <v>0</v>
      </c>
      <c r="O310" s="82"/>
      <c r="P310" s="82"/>
      <c r="Q310" s="82"/>
      <c r="R310" s="81">
        <f>SUM(O310:Q310)</f>
        <v>0</v>
      </c>
    </row>
    <row r="311" spans="1:18" s="52" customFormat="1" hidden="1" x14ac:dyDescent="0.35">
      <c r="A311" s="67" t="s">
        <v>51</v>
      </c>
      <c r="B311" s="81">
        <f>SUM(F311+J311+N311+R311)</f>
        <v>0</v>
      </c>
      <c r="C311" s="82"/>
      <c r="D311" s="82"/>
      <c r="E311" s="82"/>
      <c r="F311" s="82">
        <f>SUM(C311:E311)</f>
        <v>0</v>
      </c>
      <c r="G311" s="82"/>
      <c r="H311" s="82"/>
      <c r="I311" s="82"/>
      <c r="J311" s="82">
        <f>SUM(G311:I311)</f>
        <v>0</v>
      </c>
      <c r="K311" s="82"/>
      <c r="L311" s="82"/>
      <c r="M311" s="82"/>
      <c r="N311" s="81">
        <f>SUM(K311:M311)</f>
        <v>0</v>
      </c>
      <c r="O311" s="82"/>
      <c r="P311" s="82"/>
      <c r="Q311" s="82"/>
      <c r="R311" s="81">
        <f>SUM(O311:Q311)</f>
        <v>0</v>
      </c>
    </row>
    <row r="312" spans="1:18" s="52" customFormat="1" hidden="1" x14ac:dyDescent="0.35">
      <c r="A312" s="67" t="s">
        <v>50</v>
      </c>
      <c r="B312" s="81">
        <f>SUM(F312+J312+N312+R312)</f>
        <v>0</v>
      </c>
      <c r="C312" s="82"/>
      <c r="D312" s="82"/>
      <c r="E312" s="82"/>
      <c r="F312" s="82">
        <f>SUM(C312:E312)</f>
        <v>0</v>
      </c>
      <c r="G312" s="82"/>
      <c r="H312" s="82"/>
      <c r="I312" s="82"/>
      <c r="J312" s="82">
        <f>SUM(G312:I312)</f>
        <v>0</v>
      </c>
      <c r="K312" s="82"/>
      <c r="L312" s="82"/>
      <c r="M312" s="82"/>
      <c r="N312" s="81">
        <f>SUM(K312:M312)</f>
        <v>0</v>
      </c>
      <c r="O312" s="82"/>
      <c r="P312" s="82"/>
      <c r="Q312" s="82"/>
      <c r="R312" s="81">
        <f>SUM(O312:Q312)</f>
        <v>0</v>
      </c>
    </row>
    <row r="313" spans="1:18" s="52" customFormat="1" hidden="1" x14ac:dyDescent="0.35">
      <c r="A313" s="70" t="s">
        <v>49</v>
      </c>
      <c r="B313" s="83">
        <f t="shared" ref="B313:R313" si="122">SUM(B314+B352)</f>
        <v>28000</v>
      </c>
      <c r="C313" s="83">
        <f t="shared" si="122"/>
        <v>0</v>
      </c>
      <c r="D313" s="83">
        <f t="shared" si="122"/>
        <v>0</v>
      </c>
      <c r="E313" s="83">
        <f t="shared" si="122"/>
        <v>0</v>
      </c>
      <c r="F313" s="83">
        <f t="shared" si="122"/>
        <v>0</v>
      </c>
      <c r="G313" s="83">
        <f t="shared" si="122"/>
        <v>0</v>
      </c>
      <c r="H313" s="83">
        <f t="shared" si="122"/>
        <v>0</v>
      </c>
      <c r="I313" s="83">
        <f t="shared" si="122"/>
        <v>20600</v>
      </c>
      <c r="J313" s="83">
        <f t="shared" si="122"/>
        <v>20600</v>
      </c>
      <c r="K313" s="83">
        <f t="shared" si="122"/>
        <v>0</v>
      </c>
      <c r="L313" s="83">
        <f t="shared" si="122"/>
        <v>0</v>
      </c>
      <c r="M313" s="83">
        <f t="shared" si="122"/>
        <v>7400</v>
      </c>
      <c r="N313" s="83">
        <f t="shared" si="122"/>
        <v>7400</v>
      </c>
      <c r="O313" s="83">
        <f t="shared" si="122"/>
        <v>0</v>
      </c>
      <c r="P313" s="83">
        <f t="shared" si="122"/>
        <v>0</v>
      </c>
      <c r="Q313" s="83">
        <f t="shared" si="122"/>
        <v>0</v>
      </c>
      <c r="R313" s="83">
        <f t="shared" si="122"/>
        <v>0</v>
      </c>
    </row>
    <row r="314" spans="1:18" s="52" customFormat="1" hidden="1" x14ac:dyDescent="0.35">
      <c r="A314" s="67" t="s">
        <v>48</v>
      </c>
      <c r="B314" s="81">
        <f t="shared" ref="B314:R314" si="123">SUM(B315+B324+B337)</f>
        <v>28000</v>
      </c>
      <c r="C314" s="81">
        <f t="shared" si="123"/>
        <v>0</v>
      </c>
      <c r="D314" s="81">
        <f t="shared" si="123"/>
        <v>0</v>
      </c>
      <c r="E314" s="81">
        <f t="shared" si="123"/>
        <v>0</v>
      </c>
      <c r="F314" s="81">
        <f t="shared" si="123"/>
        <v>0</v>
      </c>
      <c r="G314" s="81">
        <f t="shared" si="123"/>
        <v>0</v>
      </c>
      <c r="H314" s="81">
        <f t="shared" si="123"/>
        <v>0</v>
      </c>
      <c r="I314" s="81">
        <f t="shared" si="123"/>
        <v>20600</v>
      </c>
      <c r="J314" s="81">
        <f t="shared" si="123"/>
        <v>20600</v>
      </c>
      <c r="K314" s="81">
        <f t="shared" si="123"/>
        <v>0</v>
      </c>
      <c r="L314" s="81">
        <f t="shared" si="123"/>
        <v>0</v>
      </c>
      <c r="M314" s="81">
        <f t="shared" si="123"/>
        <v>7400</v>
      </c>
      <c r="N314" s="81">
        <f t="shared" si="123"/>
        <v>7400</v>
      </c>
      <c r="O314" s="81">
        <f t="shared" si="123"/>
        <v>0</v>
      </c>
      <c r="P314" s="81">
        <f t="shared" si="123"/>
        <v>0</v>
      </c>
      <c r="Q314" s="81">
        <f t="shared" si="123"/>
        <v>0</v>
      </c>
      <c r="R314" s="81">
        <f t="shared" si="123"/>
        <v>0</v>
      </c>
    </row>
    <row r="315" spans="1:18" s="52" customFormat="1" hidden="1" x14ac:dyDescent="0.35">
      <c r="A315" s="2" t="s">
        <v>47</v>
      </c>
      <c r="B315" s="81">
        <f t="shared" ref="B315:R315" si="124">SUM(B316:B323)</f>
        <v>0</v>
      </c>
      <c r="C315" s="81">
        <f t="shared" si="124"/>
        <v>0</v>
      </c>
      <c r="D315" s="81">
        <f t="shared" si="124"/>
        <v>0</v>
      </c>
      <c r="E315" s="81">
        <f t="shared" si="124"/>
        <v>0</v>
      </c>
      <c r="F315" s="81">
        <f t="shared" si="124"/>
        <v>0</v>
      </c>
      <c r="G315" s="81">
        <f t="shared" si="124"/>
        <v>0</v>
      </c>
      <c r="H315" s="81">
        <f t="shared" si="124"/>
        <v>0</v>
      </c>
      <c r="I315" s="81">
        <f t="shared" si="124"/>
        <v>0</v>
      </c>
      <c r="J315" s="81">
        <f t="shared" si="124"/>
        <v>0</v>
      </c>
      <c r="K315" s="81">
        <f t="shared" si="124"/>
        <v>0</v>
      </c>
      <c r="L315" s="81">
        <f t="shared" si="124"/>
        <v>0</v>
      </c>
      <c r="M315" s="81">
        <f t="shared" si="124"/>
        <v>0</v>
      </c>
      <c r="N315" s="81">
        <f t="shared" si="124"/>
        <v>0</v>
      </c>
      <c r="O315" s="81">
        <f t="shared" si="124"/>
        <v>0</v>
      </c>
      <c r="P315" s="81">
        <f t="shared" si="124"/>
        <v>0</v>
      </c>
      <c r="Q315" s="81">
        <f t="shared" si="124"/>
        <v>0</v>
      </c>
      <c r="R315" s="81">
        <f t="shared" si="124"/>
        <v>0</v>
      </c>
    </row>
    <row r="316" spans="1:18" s="52" customFormat="1" hidden="1" x14ac:dyDescent="0.35">
      <c r="A316" s="67" t="s">
        <v>46</v>
      </c>
      <c r="B316" s="81">
        <f t="shared" ref="B316:B323" si="125">SUM(F316+J316+N316+R316)</f>
        <v>0</v>
      </c>
      <c r="C316" s="82"/>
      <c r="D316" s="82"/>
      <c r="E316" s="82"/>
      <c r="F316" s="81">
        <f t="shared" ref="F316:F323" si="126">SUM(C316:E316)</f>
        <v>0</v>
      </c>
      <c r="G316" s="82"/>
      <c r="H316" s="82"/>
      <c r="I316" s="82"/>
      <c r="J316" s="81">
        <f t="shared" ref="J316:J323" si="127">SUM(G316:I316)</f>
        <v>0</v>
      </c>
      <c r="K316" s="82"/>
      <c r="L316" s="82"/>
      <c r="M316" s="82"/>
      <c r="N316" s="81">
        <f t="shared" ref="N316:N323" si="128">SUM(K316:M316)</f>
        <v>0</v>
      </c>
      <c r="O316" s="82"/>
      <c r="P316" s="82"/>
      <c r="Q316" s="82"/>
      <c r="R316" s="81">
        <f t="shared" ref="R316:R323" si="129">SUM(O316:Q316)</f>
        <v>0</v>
      </c>
    </row>
    <row r="317" spans="1:18" s="52" customFormat="1" hidden="1" x14ac:dyDescent="0.35">
      <c r="A317" s="67" t="s">
        <v>45</v>
      </c>
      <c r="B317" s="81">
        <f t="shared" si="125"/>
        <v>0</v>
      </c>
      <c r="C317" s="82"/>
      <c r="D317" s="82"/>
      <c r="E317" s="82"/>
      <c r="F317" s="81">
        <f t="shared" si="126"/>
        <v>0</v>
      </c>
      <c r="G317" s="82"/>
      <c r="H317" s="82"/>
      <c r="I317" s="82"/>
      <c r="J317" s="81">
        <f t="shared" si="127"/>
        <v>0</v>
      </c>
      <c r="K317" s="82"/>
      <c r="L317" s="82"/>
      <c r="M317" s="82"/>
      <c r="N317" s="81">
        <f t="shared" si="128"/>
        <v>0</v>
      </c>
      <c r="O317" s="82"/>
      <c r="P317" s="82"/>
      <c r="Q317" s="82"/>
      <c r="R317" s="81">
        <f t="shared" si="129"/>
        <v>0</v>
      </c>
    </row>
    <row r="318" spans="1:18" s="52" customFormat="1" hidden="1" x14ac:dyDescent="0.35">
      <c r="A318" s="67" t="s">
        <v>44</v>
      </c>
      <c r="B318" s="81">
        <f t="shared" si="125"/>
        <v>0</v>
      </c>
      <c r="C318" s="82"/>
      <c r="D318" s="82"/>
      <c r="E318" s="82"/>
      <c r="F318" s="81">
        <f t="shared" si="126"/>
        <v>0</v>
      </c>
      <c r="G318" s="82"/>
      <c r="H318" s="82"/>
      <c r="I318" s="82"/>
      <c r="J318" s="81">
        <f t="shared" si="127"/>
        <v>0</v>
      </c>
      <c r="K318" s="82"/>
      <c r="L318" s="82"/>
      <c r="M318" s="82"/>
      <c r="N318" s="81">
        <f t="shared" si="128"/>
        <v>0</v>
      </c>
      <c r="O318" s="82"/>
      <c r="P318" s="82"/>
      <c r="Q318" s="82"/>
      <c r="R318" s="81">
        <f t="shared" si="129"/>
        <v>0</v>
      </c>
    </row>
    <row r="319" spans="1:18" s="52" customFormat="1" hidden="1" x14ac:dyDescent="0.35">
      <c r="A319" s="67" t="s">
        <v>43</v>
      </c>
      <c r="B319" s="81">
        <f t="shared" si="125"/>
        <v>0</v>
      </c>
      <c r="C319" s="82"/>
      <c r="D319" s="82"/>
      <c r="E319" s="82"/>
      <c r="F319" s="81">
        <f t="shared" si="126"/>
        <v>0</v>
      </c>
      <c r="G319" s="82"/>
      <c r="H319" s="82"/>
      <c r="I319" s="82"/>
      <c r="J319" s="81">
        <f t="shared" si="127"/>
        <v>0</v>
      </c>
      <c r="K319" s="82"/>
      <c r="L319" s="82"/>
      <c r="M319" s="82"/>
      <c r="N319" s="81">
        <f t="shared" si="128"/>
        <v>0</v>
      </c>
      <c r="O319" s="82"/>
      <c r="P319" s="82"/>
      <c r="Q319" s="82"/>
      <c r="R319" s="81">
        <f t="shared" si="129"/>
        <v>0</v>
      </c>
    </row>
    <row r="320" spans="1:18" s="52" customFormat="1" hidden="1" x14ac:dyDescent="0.35">
      <c r="A320" s="67" t="s">
        <v>42</v>
      </c>
      <c r="B320" s="81">
        <f t="shared" si="125"/>
        <v>0</v>
      </c>
      <c r="C320" s="82"/>
      <c r="D320" s="82"/>
      <c r="E320" s="82"/>
      <c r="F320" s="81">
        <f t="shared" si="126"/>
        <v>0</v>
      </c>
      <c r="G320" s="82"/>
      <c r="H320" s="82"/>
      <c r="I320" s="82"/>
      <c r="J320" s="81">
        <f t="shared" si="127"/>
        <v>0</v>
      </c>
      <c r="K320" s="82"/>
      <c r="L320" s="82"/>
      <c r="M320" s="82"/>
      <c r="N320" s="81">
        <f t="shared" si="128"/>
        <v>0</v>
      </c>
      <c r="O320" s="82"/>
      <c r="P320" s="82"/>
      <c r="Q320" s="82"/>
      <c r="R320" s="81">
        <f t="shared" si="129"/>
        <v>0</v>
      </c>
    </row>
    <row r="321" spans="1:18" s="52" customFormat="1" hidden="1" x14ac:dyDescent="0.35">
      <c r="A321" s="67" t="s">
        <v>41</v>
      </c>
      <c r="B321" s="81">
        <f t="shared" si="125"/>
        <v>0</v>
      </c>
      <c r="C321" s="82"/>
      <c r="D321" s="82"/>
      <c r="E321" s="82"/>
      <c r="F321" s="81">
        <f t="shared" si="126"/>
        <v>0</v>
      </c>
      <c r="G321" s="82"/>
      <c r="H321" s="82"/>
      <c r="I321" s="82"/>
      <c r="J321" s="81">
        <f t="shared" si="127"/>
        <v>0</v>
      </c>
      <c r="K321" s="82"/>
      <c r="L321" s="82"/>
      <c r="M321" s="82"/>
      <c r="N321" s="81">
        <f t="shared" si="128"/>
        <v>0</v>
      </c>
      <c r="O321" s="82"/>
      <c r="P321" s="82"/>
      <c r="Q321" s="82"/>
      <c r="R321" s="81">
        <f t="shared" si="129"/>
        <v>0</v>
      </c>
    </row>
    <row r="322" spans="1:18" s="52" customFormat="1" hidden="1" x14ac:dyDescent="0.35">
      <c r="A322" s="67" t="s">
        <v>40</v>
      </c>
      <c r="B322" s="81">
        <f t="shared" si="125"/>
        <v>0</v>
      </c>
      <c r="C322" s="82"/>
      <c r="D322" s="82"/>
      <c r="E322" s="82"/>
      <c r="F322" s="81">
        <f t="shared" si="126"/>
        <v>0</v>
      </c>
      <c r="G322" s="82"/>
      <c r="H322" s="82"/>
      <c r="I322" s="82"/>
      <c r="J322" s="81">
        <f t="shared" si="127"/>
        <v>0</v>
      </c>
      <c r="K322" s="82"/>
      <c r="L322" s="82"/>
      <c r="M322" s="82"/>
      <c r="N322" s="81">
        <f t="shared" si="128"/>
        <v>0</v>
      </c>
      <c r="O322" s="82"/>
      <c r="P322" s="82"/>
      <c r="Q322" s="82"/>
      <c r="R322" s="81">
        <f t="shared" si="129"/>
        <v>0</v>
      </c>
    </row>
    <row r="323" spans="1:18" s="52" customFormat="1" hidden="1" x14ac:dyDescent="0.35">
      <c r="A323" s="67" t="s">
        <v>39</v>
      </c>
      <c r="B323" s="81">
        <f t="shared" si="125"/>
        <v>0</v>
      </c>
      <c r="C323" s="82"/>
      <c r="D323" s="82"/>
      <c r="E323" s="82"/>
      <c r="F323" s="81">
        <f t="shared" si="126"/>
        <v>0</v>
      </c>
      <c r="G323" s="82"/>
      <c r="H323" s="82"/>
      <c r="I323" s="82"/>
      <c r="J323" s="81">
        <f t="shared" si="127"/>
        <v>0</v>
      </c>
      <c r="K323" s="82"/>
      <c r="L323" s="82"/>
      <c r="M323" s="82"/>
      <c r="N323" s="81">
        <f t="shared" si="128"/>
        <v>0</v>
      </c>
      <c r="O323" s="82"/>
      <c r="P323" s="82"/>
      <c r="Q323" s="82"/>
      <c r="R323" s="81">
        <f t="shared" si="129"/>
        <v>0</v>
      </c>
    </row>
    <row r="324" spans="1:18" s="52" customFormat="1" hidden="1" x14ac:dyDescent="0.35">
      <c r="A324" s="2" t="s">
        <v>38</v>
      </c>
      <c r="B324" s="81">
        <f t="shared" ref="B324:R324" si="130">SUM(B325:B336)</f>
        <v>0</v>
      </c>
      <c r="C324" s="81">
        <f t="shared" si="130"/>
        <v>0</v>
      </c>
      <c r="D324" s="81">
        <f t="shared" si="130"/>
        <v>0</v>
      </c>
      <c r="E324" s="81">
        <f t="shared" si="130"/>
        <v>0</v>
      </c>
      <c r="F324" s="81">
        <f t="shared" si="130"/>
        <v>0</v>
      </c>
      <c r="G324" s="81">
        <f t="shared" si="130"/>
        <v>0</v>
      </c>
      <c r="H324" s="81">
        <f t="shared" si="130"/>
        <v>0</v>
      </c>
      <c r="I324" s="81">
        <f t="shared" si="130"/>
        <v>0</v>
      </c>
      <c r="J324" s="81">
        <f t="shared" si="130"/>
        <v>0</v>
      </c>
      <c r="K324" s="81">
        <f t="shared" si="130"/>
        <v>0</v>
      </c>
      <c r="L324" s="81">
        <f t="shared" si="130"/>
        <v>0</v>
      </c>
      <c r="M324" s="81">
        <f t="shared" si="130"/>
        <v>0</v>
      </c>
      <c r="N324" s="81">
        <f t="shared" si="130"/>
        <v>0</v>
      </c>
      <c r="O324" s="81">
        <f t="shared" si="130"/>
        <v>0</v>
      </c>
      <c r="P324" s="81">
        <f t="shared" si="130"/>
        <v>0</v>
      </c>
      <c r="Q324" s="81">
        <f t="shared" si="130"/>
        <v>0</v>
      </c>
      <c r="R324" s="81">
        <f t="shared" si="130"/>
        <v>0</v>
      </c>
    </row>
    <row r="325" spans="1:18" s="52" customFormat="1" hidden="1" x14ac:dyDescent="0.35">
      <c r="A325" s="67" t="s">
        <v>37</v>
      </c>
      <c r="B325" s="81">
        <f t="shared" ref="B325:B336" si="131">SUM(F325+J325+N325+R325)</f>
        <v>0</v>
      </c>
      <c r="C325" s="82"/>
      <c r="D325" s="82"/>
      <c r="E325" s="82"/>
      <c r="F325" s="81">
        <f t="shared" ref="F325:F336" si="132">SUM(C325:E325)</f>
        <v>0</v>
      </c>
      <c r="G325" s="82">
        <v>0</v>
      </c>
      <c r="H325" s="82"/>
      <c r="I325" s="82"/>
      <c r="J325" s="81">
        <f t="shared" ref="J325:J336" si="133">SUM(G325:I325)</f>
        <v>0</v>
      </c>
      <c r="K325" s="82">
        <v>0</v>
      </c>
      <c r="L325" s="82">
        <v>0</v>
      </c>
      <c r="M325" s="82"/>
      <c r="N325" s="81">
        <f t="shared" ref="N325:N336" si="134">SUM(K325:M325)</f>
        <v>0</v>
      </c>
      <c r="O325" s="82">
        <v>0</v>
      </c>
      <c r="P325" s="82"/>
      <c r="Q325" s="82"/>
      <c r="R325" s="81">
        <f t="shared" ref="R325:R336" si="135">SUM(O325:Q325)</f>
        <v>0</v>
      </c>
    </row>
    <row r="326" spans="1:18" s="52" customFormat="1" hidden="1" x14ac:dyDescent="0.35">
      <c r="A326" s="67" t="s">
        <v>36</v>
      </c>
      <c r="B326" s="81">
        <f t="shared" si="131"/>
        <v>0</v>
      </c>
      <c r="C326" s="82"/>
      <c r="D326" s="82"/>
      <c r="E326" s="82"/>
      <c r="F326" s="81">
        <f t="shared" si="132"/>
        <v>0</v>
      </c>
      <c r="G326" s="82"/>
      <c r="H326" s="82"/>
      <c r="I326" s="82"/>
      <c r="J326" s="81">
        <f t="shared" si="133"/>
        <v>0</v>
      </c>
      <c r="K326" s="82"/>
      <c r="L326" s="82"/>
      <c r="M326" s="82"/>
      <c r="N326" s="81">
        <f t="shared" si="134"/>
        <v>0</v>
      </c>
      <c r="O326" s="82"/>
      <c r="P326" s="82"/>
      <c r="Q326" s="82"/>
      <c r="R326" s="81">
        <f t="shared" si="135"/>
        <v>0</v>
      </c>
    </row>
    <row r="327" spans="1:18" s="52" customFormat="1" hidden="1" x14ac:dyDescent="0.35">
      <c r="A327" s="67" t="s">
        <v>35</v>
      </c>
      <c r="B327" s="81">
        <f t="shared" si="131"/>
        <v>0</v>
      </c>
      <c r="C327" s="82"/>
      <c r="D327" s="82"/>
      <c r="E327" s="82"/>
      <c r="F327" s="81">
        <f t="shared" si="132"/>
        <v>0</v>
      </c>
      <c r="G327" s="82"/>
      <c r="H327" s="82"/>
      <c r="I327" s="82"/>
      <c r="J327" s="81">
        <f t="shared" si="133"/>
        <v>0</v>
      </c>
      <c r="K327" s="82"/>
      <c r="L327" s="82"/>
      <c r="M327" s="82"/>
      <c r="N327" s="81">
        <f t="shared" si="134"/>
        <v>0</v>
      </c>
      <c r="O327" s="82"/>
      <c r="P327" s="82"/>
      <c r="Q327" s="82"/>
      <c r="R327" s="81">
        <f t="shared" si="135"/>
        <v>0</v>
      </c>
    </row>
    <row r="328" spans="1:18" s="52" customFormat="1" hidden="1" x14ac:dyDescent="0.35">
      <c r="A328" s="67" t="s">
        <v>34</v>
      </c>
      <c r="B328" s="81">
        <f t="shared" si="131"/>
        <v>0</v>
      </c>
      <c r="C328" s="82"/>
      <c r="D328" s="82"/>
      <c r="E328" s="82"/>
      <c r="F328" s="81">
        <f t="shared" si="132"/>
        <v>0</v>
      </c>
      <c r="G328" s="82"/>
      <c r="H328" s="82"/>
      <c r="I328" s="82"/>
      <c r="J328" s="81">
        <f t="shared" si="133"/>
        <v>0</v>
      </c>
      <c r="K328" s="82"/>
      <c r="L328" s="82"/>
      <c r="M328" s="82"/>
      <c r="N328" s="81">
        <f t="shared" si="134"/>
        <v>0</v>
      </c>
      <c r="O328" s="82"/>
      <c r="P328" s="82"/>
      <c r="Q328" s="82"/>
      <c r="R328" s="81">
        <f t="shared" si="135"/>
        <v>0</v>
      </c>
    </row>
    <row r="329" spans="1:18" s="52" customFormat="1" hidden="1" x14ac:dyDescent="0.35">
      <c r="A329" s="67" t="s">
        <v>33</v>
      </c>
      <c r="B329" s="81">
        <f t="shared" si="131"/>
        <v>0</v>
      </c>
      <c r="C329" s="82"/>
      <c r="D329" s="82"/>
      <c r="E329" s="82"/>
      <c r="F329" s="81">
        <f t="shared" si="132"/>
        <v>0</v>
      </c>
      <c r="G329" s="82"/>
      <c r="H329" s="82"/>
      <c r="I329" s="82"/>
      <c r="J329" s="81">
        <f t="shared" si="133"/>
        <v>0</v>
      </c>
      <c r="K329" s="82"/>
      <c r="L329" s="82"/>
      <c r="M329" s="82"/>
      <c r="N329" s="81">
        <f t="shared" si="134"/>
        <v>0</v>
      </c>
      <c r="O329" s="82"/>
      <c r="P329" s="82"/>
      <c r="Q329" s="82"/>
      <c r="R329" s="81">
        <f t="shared" si="135"/>
        <v>0</v>
      </c>
    </row>
    <row r="330" spans="1:18" s="52" customFormat="1" hidden="1" x14ac:dyDescent="0.35">
      <c r="A330" s="67" t="s">
        <v>32</v>
      </c>
      <c r="B330" s="81">
        <f t="shared" si="131"/>
        <v>0</v>
      </c>
      <c r="C330" s="82"/>
      <c r="D330" s="82"/>
      <c r="E330" s="82"/>
      <c r="F330" s="81">
        <f t="shared" si="132"/>
        <v>0</v>
      </c>
      <c r="G330" s="82">
        <v>0</v>
      </c>
      <c r="H330" s="82"/>
      <c r="I330" s="82"/>
      <c r="J330" s="81">
        <f t="shared" si="133"/>
        <v>0</v>
      </c>
      <c r="K330" s="82"/>
      <c r="L330" s="82"/>
      <c r="M330" s="82"/>
      <c r="N330" s="81">
        <f t="shared" si="134"/>
        <v>0</v>
      </c>
      <c r="O330" s="82"/>
      <c r="P330" s="82"/>
      <c r="Q330" s="82"/>
      <c r="R330" s="81">
        <f t="shared" si="135"/>
        <v>0</v>
      </c>
    </row>
    <row r="331" spans="1:18" s="52" customFormat="1" hidden="1" x14ac:dyDescent="0.35">
      <c r="A331" s="67" t="s">
        <v>31</v>
      </c>
      <c r="B331" s="81">
        <f t="shared" si="131"/>
        <v>0</v>
      </c>
      <c r="C331" s="82"/>
      <c r="D331" s="82"/>
      <c r="E331" s="82"/>
      <c r="F331" s="81">
        <f t="shared" si="132"/>
        <v>0</v>
      </c>
      <c r="G331" s="82"/>
      <c r="H331" s="82"/>
      <c r="I331" s="82"/>
      <c r="J331" s="81">
        <f t="shared" si="133"/>
        <v>0</v>
      </c>
      <c r="K331" s="82"/>
      <c r="L331" s="82"/>
      <c r="M331" s="82"/>
      <c r="N331" s="81">
        <f t="shared" si="134"/>
        <v>0</v>
      </c>
      <c r="O331" s="82"/>
      <c r="P331" s="82"/>
      <c r="Q331" s="82"/>
      <c r="R331" s="81">
        <f t="shared" si="135"/>
        <v>0</v>
      </c>
    </row>
    <row r="332" spans="1:18" s="52" customFormat="1" hidden="1" x14ac:dyDescent="0.35">
      <c r="A332" s="67" t="s">
        <v>30</v>
      </c>
      <c r="B332" s="81">
        <f t="shared" si="131"/>
        <v>0</v>
      </c>
      <c r="C332" s="82"/>
      <c r="D332" s="82"/>
      <c r="E332" s="82"/>
      <c r="F332" s="81">
        <f t="shared" si="132"/>
        <v>0</v>
      </c>
      <c r="G332" s="82"/>
      <c r="H332" s="82"/>
      <c r="I332" s="82"/>
      <c r="J332" s="81">
        <f t="shared" si="133"/>
        <v>0</v>
      </c>
      <c r="K332" s="82"/>
      <c r="L332" s="82"/>
      <c r="M332" s="82"/>
      <c r="N332" s="81">
        <f t="shared" si="134"/>
        <v>0</v>
      </c>
      <c r="O332" s="82"/>
      <c r="P332" s="82"/>
      <c r="Q332" s="82"/>
      <c r="R332" s="81">
        <f t="shared" si="135"/>
        <v>0</v>
      </c>
    </row>
    <row r="333" spans="1:18" s="52" customFormat="1" hidden="1" x14ac:dyDescent="0.35">
      <c r="A333" s="67" t="s">
        <v>29</v>
      </c>
      <c r="B333" s="81">
        <f t="shared" si="131"/>
        <v>0</v>
      </c>
      <c r="C333" s="82"/>
      <c r="D333" s="82"/>
      <c r="E333" s="82"/>
      <c r="F333" s="81">
        <f t="shared" si="132"/>
        <v>0</v>
      </c>
      <c r="G333" s="82"/>
      <c r="H333" s="82"/>
      <c r="I333" s="82"/>
      <c r="J333" s="81">
        <f t="shared" si="133"/>
        <v>0</v>
      </c>
      <c r="K333" s="82"/>
      <c r="L333" s="82"/>
      <c r="M333" s="82"/>
      <c r="N333" s="81">
        <f t="shared" si="134"/>
        <v>0</v>
      </c>
      <c r="O333" s="82"/>
      <c r="P333" s="82"/>
      <c r="Q333" s="82"/>
      <c r="R333" s="81">
        <f t="shared" si="135"/>
        <v>0</v>
      </c>
    </row>
    <row r="334" spans="1:18" s="52" customFormat="1" hidden="1" x14ac:dyDescent="0.35">
      <c r="A334" s="67" t="s">
        <v>28</v>
      </c>
      <c r="B334" s="81">
        <f t="shared" si="131"/>
        <v>0</v>
      </c>
      <c r="C334" s="82"/>
      <c r="D334" s="82"/>
      <c r="E334" s="82"/>
      <c r="F334" s="81">
        <f t="shared" si="132"/>
        <v>0</v>
      </c>
      <c r="G334" s="82"/>
      <c r="H334" s="82"/>
      <c r="I334" s="82"/>
      <c r="J334" s="81">
        <f t="shared" si="133"/>
        <v>0</v>
      </c>
      <c r="K334" s="82"/>
      <c r="L334" s="82"/>
      <c r="M334" s="82"/>
      <c r="N334" s="81">
        <f t="shared" si="134"/>
        <v>0</v>
      </c>
      <c r="O334" s="82"/>
      <c r="P334" s="82"/>
      <c r="Q334" s="82"/>
      <c r="R334" s="81">
        <f t="shared" si="135"/>
        <v>0</v>
      </c>
    </row>
    <row r="335" spans="1:18" s="52" customFormat="1" hidden="1" x14ac:dyDescent="0.35">
      <c r="A335" s="67" t="s">
        <v>27</v>
      </c>
      <c r="B335" s="81">
        <f t="shared" si="131"/>
        <v>0</v>
      </c>
      <c r="C335" s="82"/>
      <c r="D335" s="82"/>
      <c r="E335" s="82"/>
      <c r="F335" s="81">
        <f t="shared" si="132"/>
        <v>0</v>
      </c>
      <c r="G335" s="82"/>
      <c r="H335" s="82"/>
      <c r="I335" s="82"/>
      <c r="J335" s="81">
        <f t="shared" si="133"/>
        <v>0</v>
      </c>
      <c r="K335" s="82"/>
      <c r="L335" s="82"/>
      <c r="M335" s="82"/>
      <c r="N335" s="81">
        <f t="shared" si="134"/>
        <v>0</v>
      </c>
      <c r="O335" s="82"/>
      <c r="P335" s="82"/>
      <c r="Q335" s="82"/>
      <c r="R335" s="81">
        <f t="shared" si="135"/>
        <v>0</v>
      </c>
    </row>
    <row r="336" spans="1:18" s="52" customFormat="1" hidden="1" x14ac:dyDescent="0.35">
      <c r="A336" s="67" t="s">
        <v>26</v>
      </c>
      <c r="B336" s="81">
        <f t="shared" si="131"/>
        <v>0</v>
      </c>
      <c r="C336" s="82"/>
      <c r="D336" s="82"/>
      <c r="E336" s="82"/>
      <c r="F336" s="81">
        <f t="shared" si="132"/>
        <v>0</v>
      </c>
      <c r="G336" s="82"/>
      <c r="H336" s="82"/>
      <c r="I336" s="82"/>
      <c r="J336" s="81">
        <f t="shared" si="133"/>
        <v>0</v>
      </c>
      <c r="K336" s="82"/>
      <c r="L336" s="82"/>
      <c r="M336" s="82"/>
      <c r="N336" s="81">
        <f t="shared" si="134"/>
        <v>0</v>
      </c>
      <c r="O336" s="82"/>
      <c r="P336" s="82"/>
      <c r="Q336" s="82"/>
      <c r="R336" s="81">
        <f t="shared" si="135"/>
        <v>0</v>
      </c>
    </row>
    <row r="337" spans="1:18" s="52" customFormat="1" hidden="1" x14ac:dyDescent="0.35">
      <c r="A337" s="2" t="s">
        <v>25</v>
      </c>
      <c r="B337" s="81">
        <f t="shared" ref="B337:R337" si="136">SUM(B338:B351)</f>
        <v>28000</v>
      </c>
      <c r="C337" s="81">
        <f t="shared" si="136"/>
        <v>0</v>
      </c>
      <c r="D337" s="81">
        <f t="shared" si="136"/>
        <v>0</v>
      </c>
      <c r="E337" s="81">
        <f t="shared" si="136"/>
        <v>0</v>
      </c>
      <c r="F337" s="81">
        <f t="shared" si="136"/>
        <v>0</v>
      </c>
      <c r="G337" s="81">
        <f t="shared" si="136"/>
        <v>0</v>
      </c>
      <c r="H337" s="81">
        <f t="shared" si="136"/>
        <v>0</v>
      </c>
      <c r="I337" s="81">
        <f t="shared" si="136"/>
        <v>20600</v>
      </c>
      <c r="J337" s="81">
        <f t="shared" si="136"/>
        <v>20600</v>
      </c>
      <c r="K337" s="81">
        <f t="shared" si="136"/>
        <v>0</v>
      </c>
      <c r="L337" s="81">
        <f t="shared" si="136"/>
        <v>0</v>
      </c>
      <c r="M337" s="81">
        <f t="shared" si="136"/>
        <v>7400</v>
      </c>
      <c r="N337" s="81">
        <f t="shared" si="136"/>
        <v>7400</v>
      </c>
      <c r="O337" s="81">
        <f t="shared" si="136"/>
        <v>0</v>
      </c>
      <c r="P337" s="81">
        <f t="shared" si="136"/>
        <v>0</v>
      </c>
      <c r="Q337" s="81">
        <f t="shared" si="136"/>
        <v>0</v>
      </c>
      <c r="R337" s="81">
        <f t="shared" si="136"/>
        <v>0</v>
      </c>
    </row>
    <row r="338" spans="1:18" s="52" customFormat="1" hidden="1" x14ac:dyDescent="0.35">
      <c r="A338" s="67" t="s">
        <v>24</v>
      </c>
      <c r="B338" s="81">
        <f t="shared" ref="B338:B351" si="137">SUM(F338+J338+N338+R338)</f>
        <v>0</v>
      </c>
      <c r="C338" s="82"/>
      <c r="D338" s="82"/>
      <c r="E338" s="82"/>
      <c r="F338" s="81">
        <f t="shared" ref="F338:F351" si="138">SUM(C338:E338)</f>
        <v>0</v>
      </c>
      <c r="G338" s="82">
        <v>0</v>
      </c>
      <c r="H338" s="82"/>
      <c r="I338" s="82"/>
      <c r="J338" s="81">
        <f t="shared" ref="J338:J351" si="139">SUM(G338:I338)</f>
        <v>0</v>
      </c>
      <c r="K338" s="82"/>
      <c r="L338" s="82"/>
      <c r="M338" s="82"/>
      <c r="N338" s="81">
        <f t="shared" ref="N338:N351" si="140">SUM(K338:M338)</f>
        <v>0</v>
      </c>
      <c r="O338" s="82"/>
      <c r="P338" s="82"/>
      <c r="Q338" s="82"/>
      <c r="R338" s="81">
        <f t="shared" ref="R338:R351" si="141">SUM(O338:Q338)</f>
        <v>0</v>
      </c>
    </row>
    <row r="339" spans="1:18" s="52" customFormat="1" hidden="1" x14ac:dyDescent="0.35">
      <c r="A339" s="67" t="s">
        <v>23</v>
      </c>
      <c r="B339" s="81">
        <f t="shared" si="137"/>
        <v>0</v>
      </c>
      <c r="C339" s="82"/>
      <c r="D339" s="82"/>
      <c r="E339" s="82"/>
      <c r="F339" s="81">
        <f t="shared" si="138"/>
        <v>0</v>
      </c>
      <c r="G339" s="82">
        <v>0</v>
      </c>
      <c r="H339" s="82"/>
      <c r="I339" s="82"/>
      <c r="J339" s="81">
        <f t="shared" si="139"/>
        <v>0</v>
      </c>
      <c r="K339" s="82"/>
      <c r="L339" s="82"/>
      <c r="M339" s="82"/>
      <c r="N339" s="81">
        <f t="shared" si="140"/>
        <v>0</v>
      </c>
      <c r="O339" s="82"/>
      <c r="P339" s="82"/>
      <c r="Q339" s="82"/>
      <c r="R339" s="81">
        <f t="shared" si="141"/>
        <v>0</v>
      </c>
    </row>
    <row r="340" spans="1:18" s="52" customFormat="1" hidden="1" x14ac:dyDescent="0.35">
      <c r="A340" s="67" t="s">
        <v>22</v>
      </c>
      <c r="B340" s="81">
        <f t="shared" si="137"/>
        <v>0</v>
      </c>
      <c r="C340" s="82"/>
      <c r="D340" s="82"/>
      <c r="E340" s="82"/>
      <c r="F340" s="81">
        <f t="shared" si="138"/>
        <v>0</v>
      </c>
      <c r="G340" s="82"/>
      <c r="H340" s="82"/>
      <c r="I340" s="82"/>
      <c r="J340" s="81">
        <f t="shared" si="139"/>
        <v>0</v>
      </c>
      <c r="K340" s="82"/>
      <c r="L340" s="82"/>
      <c r="M340" s="82"/>
      <c r="N340" s="81">
        <f t="shared" si="140"/>
        <v>0</v>
      </c>
      <c r="O340" s="82"/>
      <c r="P340" s="82"/>
      <c r="Q340" s="82"/>
      <c r="R340" s="81">
        <f t="shared" si="141"/>
        <v>0</v>
      </c>
    </row>
    <row r="341" spans="1:18" s="52" customFormat="1" hidden="1" x14ac:dyDescent="0.35">
      <c r="A341" s="67" t="s">
        <v>21</v>
      </c>
      <c r="B341" s="81">
        <f t="shared" si="137"/>
        <v>0</v>
      </c>
      <c r="C341" s="82"/>
      <c r="D341" s="82"/>
      <c r="E341" s="82"/>
      <c r="F341" s="81">
        <f t="shared" si="138"/>
        <v>0</v>
      </c>
      <c r="G341" s="82"/>
      <c r="H341" s="82"/>
      <c r="I341" s="82"/>
      <c r="J341" s="81">
        <f t="shared" si="139"/>
        <v>0</v>
      </c>
      <c r="K341" s="82"/>
      <c r="L341" s="82"/>
      <c r="M341" s="82"/>
      <c r="N341" s="81">
        <f t="shared" si="140"/>
        <v>0</v>
      </c>
      <c r="O341" s="82"/>
      <c r="P341" s="82"/>
      <c r="Q341" s="82"/>
      <c r="R341" s="81">
        <f t="shared" si="141"/>
        <v>0</v>
      </c>
    </row>
    <row r="342" spans="1:18" s="52" customFormat="1" hidden="1" x14ac:dyDescent="0.35">
      <c r="A342" s="67" t="s">
        <v>20</v>
      </c>
      <c r="B342" s="81">
        <f t="shared" si="137"/>
        <v>0</v>
      </c>
      <c r="C342" s="82"/>
      <c r="D342" s="82"/>
      <c r="E342" s="82"/>
      <c r="F342" s="81">
        <f t="shared" si="138"/>
        <v>0</v>
      </c>
      <c r="G342" s="82"/>
      <c r="H342" s="82"/>
      <c r="I342" s="82"/>
      <c r="J342" s="81">
        <f t="shared" si="139"/>
        <v>0</v>
      </c>
      <c r="K342" s="82"/>
      <c r="L342" s="82"/>
      <c r="M342" s="82"/>
      <c r="N342" s="81">
        <f t="shared" si="140"/>
        <v>0</v>
      </c>
      <c r="O342" s="82"/>
      <c r="P342" s="82"/>
      <c r="Q342" s="82"/>
      <c r="R342" s="81">
        <f t="shared" si="141"/>
        <v>0</v>
      </c>
    </row>
    <row r="343" spans="1:18" s="52" customFormat="1" hidden="1" x14ac:dyDescent="0.35">
      <c r="A343" s="67" t="s">
        <v>19</v>
      </c>
      <c r="B343" s="81">
        <f t="shared" si="137"/>
        <v>0</v>
      </c>
      <c r="C343" s="82"/>
      <c r="D343" s="82"/>
      <c r="E343" s="82"/>
      <c r="F343" s="81">
        <f t="shared" si="138"/>
        <v>0</v>
      </c>
      <c r="G343" s="82"/>
      <c r="H343" s="82"/>
      <c r="I343" s="82"/>
      <c r="J343" s="81">
        <f t="shared" si="139"/>
        <v>0</v>
      </c>
      <c r="K343" s="82"/>
      <c r="L343" s="82"/>
      <c r="M343" s="82"/>
      <c r="N343" s="81">
        <f t="shared" si="140"/>
        <v>0</v>
      </c>
      <c r="O343" s="82"/>
      <c r="P343" s="82"/>
      <c r="Q343" s="82"/>
      <c r="R343" s="81">
        <f t="shared" si="141"/>
        <v>0</v>
      </c>
    </row>
    <row r="344" spans="1:18" s="52" customFormat="1" hidden="1" x14ac:dyDescent="0.35">
      <c r="A344" s="67" t="s">
        <v>18</v>
      </c>
      <c r="B344" s="81">
        <f t="shared" si="137"/>
        <v>0</v>
      </c>
      <c r="C344" s="82"/>
      <c r="D344" s="82"/>
      <c r="E344" s="82"/>
      <c r="F344" s="81">
        <f t="shared" si="138"/>
        <v>0</v>
      </c>
      <c r="G344" s="82"/>
      <c r="H344" s="82"/>
      <c r="I344" s="82"/>
      <c r="J344" s="81">
        <f t="shared" si="139"/>
        <v>0</v>
      </c>
      <c r="K344" s="82"/>
      <c r="L344" s="82"/>
      <c r="M344" s="82"/>
      <c r="N344" s="81">
        <f t="shared" si="140"/>
        <v>0</v>
      </c>
      <c r="O344" s="82"/>
      <c r="P344" s="82"/>
      <c r="Q344" s="82"/>
      <c r="R344" s="81">
        <f t="shared" si="141"/>
        <v>0</v>
      </c>
    </row>
    <row r="345" spans="1:18" s="52" customFormat="1" x14ac:dyDescent="0.35">
      <c r="A345" s="72" t="s">
        <v>17</v>
      </c>
      <c r="B345" s="84">
        <f t="shared" si="137"/>
        <v>28000</v>
      </c>
      <c r="C345" s="85"/>
      <c r="D345" s="85"/>
      <c r="E345" s="85"/>
      <c r="F345" s="84">
        <f t="shared" si="138"/>
        <v>0</v>
      </c>
      <c r="G345" s="85"/>
      <c r="H345" s="85"/>
      <c r="I345" s="85">
        <v>20600</v>
      </c>
      <c r="J345" s="84">
        <f t="shared" si="139"/>
        <v>20600</v>
      </c>
      <c r="K345" s="85"/>
      <c r="L345" s="85"/>
      <c r="M345" s="85">
        <v>7400</v>
      </c>
      <c r="N345" s="84">
        <f t="shared" si="140"/>
        <v>7400</v>
      </c>
      <c r="O345" s="85"/>
      <c r="P345" s="85"/>
      <c r="Q345" s="85"/>
      <c r="R345" s="84">
        <f t="shared" si="141"/>
        <v>0</v>
      </c>
    </row>
    <row r="346" spans="1:18" s="52" customFormat="1" hidden="1" x14ac:dyDescent="0.35">
      <c r="A346" s="75" t="s">
        <v>16</v>
      </c>
      <c r="B346" s="86">
        <f t="shared" si="137"/>
        <v>0</v>
      </c>
      <c r="C346" s="87"/>
      <c r="D346" s="87"/>
      <c r="E346" s="87"/>
      <c r="F346" s="86">
        <f t="shared" si="138"/>
        <v>0</v>
      </c>
      <c r="G346" s="87"/>
      <c r="H346" s="87"/>
      <c r="I346" s="87"/>
      <c r="J346" s="86">
        <f t="shared" si="139"/>
        <v>0</v>
      </c>
      <c r="K346" s="87"/>
      <c r="L346" s="87"/>
      <c r="M346" s="87"/>
      <c r="N346" s="86">
        <f t="shared" si="140"/>
        <v>0</v>
      </c>
      <c r="O346" s="87"/>
      <c r="P346" s="87"/>
      <c r="Q346" s="87"/>
      <c r="R346" s="86">
        <f t="shared" si="141"/>
        <v>0</v>
      </c>
    </row>
    <row r="347" spans="1:18" s="52" customFormat="1" hidden="1" x14ac:dyDescent="0.35">
      <c r="A347" s="67" t="s">
        <v>15</v>
      </c>
      <c r="B347" s="81">
        <f t="shared" si="137"/>
        <v>0</v>
      </c>
      <c r="C347" s="82"/>
      <c r="D347" s="82"/>
      <c r="E347" s="82"/>
      <c r="F347" s="81">
        <f t="shared" si="138"/>
        <v>0</v>
      </c>
      <c r="G347" s="82"/>
      <c r="H347" s="82"/>
      <c r="I347" s="82"/>
      <c r="J347" s="81">
        <f t="shared" si="139"/>
        <v>0</v>
      </c>
      <c r="K347" s="82"/>
      <c r="L347" s="82"/>
      <c r="M347" s="82"/>
      <c r="N347" s="81">
        <f t="shared" si="140"/>
        <v>0</v>
      </c>
      <c r="O347" s="82">
        <v>0</v>
      </c>
      <c r="P347" s="82"/>
      <c r="Q347" s="82"/>
      <c r="R347" s="81">
        <f t="shared" si="141"/>
        <v>0</v>
      </c>
    </row>
    <row r="348" spans="1:18" s="52" customFormat="1" hidden="1" x14ac:dyDescent="0.35">
      <c r="A348" s="67" t="s">
        <v>14</v>
      </c>
      <c r="B348" s="81">
        <f t="shared" si="137"/>
        <v>0</v>
      </c>
      <c r="C348" s="82"/>
      <c r="D348" s="82"/>
      <c r="E348" s="82"/>
      <c r="F348" s="81">
        <f t="shared" si="138"/>
        <v>0</v>
      </c>
      <c r="G348" s="82"/>
      <c r="H348" s="82"/>
      <c r="I348" s="82"/>
      <c r="J348" s="81">
        <f t="shared" si="139"/>
        <v>0</v>
      </c>
      <c r="K348" s="82"/>
      <c r="L348" s="82"/>
      <c r="M348" s="82"/>
      <c r="N348" s="81">
        <f t="shared" si="140"/>
        <v>0</v>
      </c>
      <c r="O348" s="82"/>
      <c r="P348" s="82"/>
      <c r="Q348" s="82"/>
      <c r="R348" s="81">
        <f t="shared" si="141"/>
        <v>0</v>
      </c>
    </row>
    <row r="349" spans="1:18" s="52" customFormat="1" hidden="1" x14ac:dyDescent="0.35">
      <c r="A349" s="72" t="s">
        <v>13</v>
      </c>
      <c r="B349" s="84">
        <f t="shared" si="137"/>
        <v>0</v>
      </c>
      <c r="C349" s="85"/>
      <c r="D349" s="85"/>
      <c r="E349" s="85"/>
      <c r="F349" s="84">
        <f t="shared" si="138"/>
        <v>0</v>
      </c>
      <c r="G349" s="85">
        <v>0</v>
      </c>
      <c r="H349" s="85"/>
      <c r="I349" s="85"/>
      <c r="J349" s="84">
        <f t="shared" si="139"/>
        <v>0</v>
      </c>
      <c r="K349" s="85"/>
      <c r="L349" s="85"/>
      <c r="M349" s="85"/>
      <c r="N349" s="84">
        <f t="shared" si="140"/>
        <v>0</v>
      </c>
      <c r="O349" s="85"/>
      <c r="P349" s="85"/>
      <c r="Q349" s="85"/>
      <c r="R349" s="84">
        <f t="shared" si="141"/>
        <v>0</v>
      </c>
    </row>
    <row r="350" spans="1:18" s="52" customFormat="1" hidden="1" x14ac:dyDescent="0.35">
      <c r="A350" s="75" t="s">
        <v>12</v>
      </c>
      <c r="B350" s="86">
        <f t="shared" si="137"/>
        <v>0</v>
      </c>
      <c r="C350" s="87"/>
      <c r="D350" s="87"/>
      <c r="E350" s="87"/>
      <c r="F350" s="86">
        <f t="shared" si="138"/>
        <v>0</v>
      </c>
      <c r="G350" s="87"/>
      <c r="H350" s="87"/>
      <c r="I350" s="87"/>
      <c r="J350" s="86">
        <f t="shared" si="139"/>
        <v>0</v>
      </c>
      <c r="K350" s="87"/>
      <c r="L350" s="87"/>
      <c r="M350" s="87"/>
      <c r="N350" s="86">
        <f t="shared" si="140"/>
        <v>0</v>
      </c>
      <c r="O350" s="87"/>
      <c r="P350" s="87"/>
      <c r="Q350" s="87"/>
      <c r="R350" s="86">
        <f t="shared" si="141"/>
        <v>0</v>
      </c>
    </row>
    <row r="351" spans="1:18" s="52" customFormat="1" hidden="1" x14ac:dyDescent="0.35">
      <c r="A351" s="67" t="s">
        <v>11</v>
      </c>
      <c r="B351" s="81">
        <f t="shared" si="137"/>
        <v>0</v>
      </c>
      <c r="C351" s="82"/>
      <c r="D351" s="82"/>
      <c r="E351" s="82"/>
      <c r="F351" s="81">
        <f t="shared" si="138"/>
        <v>0</v>
      </c>
      <c r="G351" s="82"/>
      <c r="H351" s="82"/>
      <c r="I351" s="82"/>
      <c r="J351" s="81">
        <f t="shared" si="139"/>
        <v>0</v>
      </c>
      <c r="K351" s="82"/>
      <c r="L351" s="82"/>
      <c r="M351" s="82"/>
      <c r="N351" s="81">
        <f t="shared" si="140"/>
        <v>0</v>
      </c>
      <c r="O351" s="82"/>
      <c r="P351" s="82"/>
      <c r="Q351" s="82"/>
      <c r="R351" s="81">
        <f t="shared" si="141"/>
        <v>0</v>
      </c>
    </row>
    <row r="352" spans="1:18" s="52" customFormat="1" hidden="1" x14ac:dyDescent="0.35">
      <c r="A352" s="2" t="s">
        <v>10</v>
      </c>
      <c r="B352" s="81">
        <f t="shared" ref="B352:R352" si="142">SUM(B353:B357)</f>
        <v>0</v>
      </c>
      <c r="C352" s="81">
        <f t="shared" si="142"/>
        <v>0</v>
      </c>
      <c r="D352" s="81">
        <f t="shared" si="142"/>
        <v>0</v>
      </c>
      <c r="E352" s="81">
        <f t="shared" si="142"/>
        <v>0</v>
      </c>
      <c r="F352" s="81">
        <f t="shared" si="142"/>
        <v>0</v>
      </c>
      <c r="G352" s="81">
        <f t="shared" si="142"/>
        <v>0</v>
      </c>
      <c r="H352" s="81">
        <f t="shared" si="142"/>
        <v>0</v>
      </c>
      <c r="I352" s="81">
        <f t="shared" si="142"/>
        <v>0</v>
      </c>
      <c r="J352" s="81">
        <f t="shared" si="142"/>
        <v>0</v>
      </c>
      <c r="K352" s="81">
        <f t="shared" si="142"/>
        <v>0</v>
      </c>
      <c r="L352" s="81">
        <f t="shared" si="142"/>
        <v>0</v>
      </c>
      <c r="M352" s="81">
        <f t="shared" si="142"/>
        <v>0</v>
      </c>
      <c r="N352" s="81">
        <f t="shared" si="142"/>
        <v>0</v>
      </c>
      <c r="O352" s="81">
        <f t="shared" si="142"/>
        <v>0</v>
      </c>
      <c r="P352" s="81">
        <f t="shared" si="142"/>
        <v>0</v>
      </c>
      <c r="Q352" s="81">
        <f t="shared" si="142"/>
        <v>0</v>
      </c>
      <c r="R352" s="81">
        <f t="shared" si="142"/>
        <v>0</v>
      </c>
    </row>
    <row r="353" spans="1:18" s="52" customFormat="1" hidden="1" x14ac:dyDescent="0.35">
      <c r="A353" s="67" t="s">
        <v>9</v>
      </c>
      <c r="B353" s="81">
        <f>SUM(F353+J353+N353+R353)</f>
        <v>0</v>
      </c>
      <c r="C353" s="82"/>
      <c r="D353" s="82"/>
      <c r="E353" s="82"/>
      <c r="F353" s="81">
        <f>SUM(C353:E353)</f>
        <v>0</v>
      </c>
      <c r="G353" s="82"/>
      <c r="H353" s="82"/>
      <c r="I353" s="82"/>
      <c r="J353" s="81">
        <f>SUM(G353:I353)</f>
        <v>0</v>
      </c>
      <c r="K353" s="82"/>
      <c r="L353" s="82"/>
      <c r="M353" s="82"/>
      <c r="N353" s="81">
        <f>SUM(K353:M353)</f>
        <v>0</v>
      </c>
      <c r="O353" s="82"/>
      <c r="P353" s="82"/>
      <c r="Q353" s="82"/>
      <c r="R353" s="81">
        <f>SUM(O353:Q353)</f>
        <v>0</v>
      </c>
    </row>
    <row r="354" spans="1:18" s="52" customFormat="1" hidden="1" x14ac:dyDescent="0.35">
      <c r="A354" s="67" t="s">
        <v>8</v>
      </c>
      <c r="B354" s="81">
        <f>SUM(F354+J354+N354+R354)</f>
        <v>0</v>
      </c>
      <c r="C354" s="82"/>
      <c r="D354" s="82"/>
      <c r="E354" s="82"/>
      <c r="F354" s="81">
        <f>SUM(C354:E354)</f>
        <v>0</v>
      </c>
      <c r="G354" s="82"/>
      <c r="H354" s="82"/>
      <c r="I354" s="82"/>
      <c r="J354" s="81">
        <f>SUM(G354:I354)</f>
        <v>0</v>
      </c>
      <c r="K354" s="82"/>
      <c r="L354" s="82"/>
      <c r="M354" s="82"/>
      <c r="N354" s="81">
        <f>SUM(K354:M354)</f>
        <v>0</v>
      </c>
      <c r="O354" s="82"/>
      <c r="P354" s="82"/>
      <c r="Q354" s="82"/>
      <c r="R354" s="81">
        <f>SUM(O354:Q354)</f>
        <v>0</v>
      </c>
    </row>
    <row r="355" spans="1:18" s="52" customFormat="1" hidden="1" x14ac:dyDescent="0.35">
      <c r="A355" s="67" t="s">
        <v>7</v>
      </c>
      <c r="B355" s="81">
        <f>SUM(F355+J355+N355+R355)</f>
        <v>0</v>
      </c>
      <c r="C355" s="82"/>
      <c r="D355" s="82"/>
      <c r="E355" s="82"/>
      <c r="F355" s="81">
        <f>SUM(C355:E355)</f>
        <v>0</v>
      </c>
      <c r="G355" s="82"/>
      <c r="H355" s="82"/>
      <c r="I355" s="82"/>
      <c r="J355" s="81">
        <f>SUM(G355:I355)</f>
        <v>0</v>
      </c>
      <c r="K355" s="82"/>
      <c r="L355" s="82"/>
      <c r="M355" s="82"/>
      <c r="N355" s="81">
        <f>SUM(K355:M355)</f>
        <v>0</v>
      </c>
      <c r="O355" s="82"/>
      <c r="P355" s="82"/>
      <c r="Q355" s="82"/>
      <c r="R355" s="81">
        <f>SUM(O355:Q355)</f>
        <v>0</v>
      </c>
    </row>
    <row r="356" spans="1:18" s="52" customFormat="1" hidden="1" x14ac:dyDescent="0.35">
      <c r="A356" s="67" t="s">
        <v>6</v>
      </c>
      <c r="B356" s="81">
        <f>SUM(F356+J356+N356+R356)</f>
        <v>0</v>
      </c>
      <c r="C356" s="82"/>
      <c r="D356" s="82"/>
      <c r="E356" s="82"/>
      <c r="F356" s="81">
        <f>SUM(C356:E356)</f>
        <v>0</v>
      </c>
      <c r="G356" s="82"/>
      <c r="H356" s="82"/>
      <c r="I356" s="82"/>
      <c r="J356" s="81">
        <f>SUM(G356:I356)</f>
        <v>0</v>
      </c>
      <c r="K356" s="82"/>
      <c r="L356" s="82"/>
      <c r="M356" s="82"/>
      <c r="N356" s="81">
        <f>SUM(K356:M356)</f>
        <v>0</v>
      </c>
      <c r="O356" s="82"/>
      <c r="P356" s="82"/>
      <c r="Q356" s="82"/>
      <c r="R356" s="81">
        <f>SUM(O356:Q356)</f>
        <v>0</v>
      </c>
    </row>
    <row r="357" spans="1:18" s="52" customFormat="1" hidden="1" x14ac:dyDescent="0.35">
      <c r="A357" s="67" t="s">
        <v>5</v>
      </c>
      <c r="B357" s="81">
        <f>SUM(F357+J357+N357+R357)</f>
        <v>0</v>
      </c>
      <c r="C357" s="82"/>
      <c r="D357" s="82"/>
      <c r="E357" s="82"/>
      <c r="F357" s="81">
        <f>SUM(C357:E357)</f>
        <v>0</v>
      </c>
      <c r="G357" s="82"/>
      <c r="H357" s="82"/>
      <c r="I357" s="82"/>
      <c r="J357" s="81">
        <f>SUM(G357:I357)</f>
        <v>0</v>
      </c>
      <c r="K357" s="82"/>
      <c r="L357" s="82"/>
      <c r="M357" s="82"/>
      <c r="N357" s="81">
        <f>SUM(K357:M357)</f>
        <v>0</v>
      </c>
      <c r="O357" s="82"/>
      <c r="P357" s="82"/>
      <c r="Q357" s="82"/>
      <c r="R357" s="81">
        <f>SUM(O357:Q357)</f>
        <v>0</v>
      </c>
    </row>
    <row r="358" spans="1:18" s="52" customFormat="1" hidden="1" x14ac:dyDescent="0.35">
      <c r="A358" s="70" t="s">
        <v>4</v>
      </c>
      <c r="B358" s="83">
        <f t="shared" ref="B358:R358" si="143">SUM(B359:B360)</f>
        <v>0</v>
      </c>
      <c r="C358" s="83">
        <f t="shared" si="143"/>
        <v>0</v>
      </c>
      <c r="D358" s="83">
        <f t="shared" si="143"/>
        <v>0</v>
      </c>
      <c r="E358" s="83">
        <f t="shared" si="143"/>
        <v>0</v>
      </c>
      <c r="F358" s="83">
        <f t="shared" si="143"/>
        <v>0</v>
      </c>
      <c r="G358" s="83">
        <f t="shared" si="143"/>
        <v>0</v>
      </c>
      <c r="H358" s="83">
        <f t="shared" si="143"/>
        <v>0</v>
      </c>
      <c r="I358" s="83">
        <f t="shared" si="143"/>
        <v>0</v>
      </c>
      <c r="J358" s="83">
        <f t="shared" si="143"/>
        <v>0</v>
      </c>
      <c r="K358" s="83">
        <f t="shared" si="143"/>
        <v>0</v>
      </c>
      <c r="L358" s="83">
        <f t="shared" si="143"/>
        <v>0</v>
      </c>
      <c r="M358" s="83">
        <f t="shared" si="143"/>
        <v>0</v>
      </c>
      <c r="N358" s="83">
        <f t="shared" si="143"/>
        <v>0</v>
      </c>
      <c r="O358" s="83">
        <f t="shared" si="143"/>
        <v>0</v>
      </c>
      <c r="P358" s="83">
        <f t="shared" si="143"/>
        <v>0</v>
      </c>
      <c r="Q358" s="83">
        <f t="shared" si="143"/>
        <v>0</v>
      </c>
      <c r="R358" s="83">
        <f t="shared" si="143"/>
        <v>0</v>
      </c>
    </row>
    <row r="359" spans="1:18" s="52" customFormat="1" hidden="1" x14ac:dyDescent="0.35">
      <c r="A359" s="67" t="s">
        <v>3</v>
      </c>
      <c r="B359" s="81">
        <f>SUM(F359+J359+N359+R359)</f>
        <v>0</v>
      </c>
      <c r="C359" s="82"/>
      <c r="D359" s="82"/>
      <c r="E359" s="82"/>
      <c r="F359" s="81">
        <f>SUM(C359:E359)</f>
        <v>0</v>
      </c>
      <c r="G359" s="82"/>
      <c r="H359" s="82"/>
      <c r="I359" s="82"/>
      <c r="J359" s="81">
        <f>SUM(G359:I359)</f>
        <v>0</v>
      </c>
      <c r="K359" s="82"/>
      <c r="L359" s="82"/>
      <c r="M359" s="82"/>
      <c r="N359" s="81">
        <f>SUM(K359:M359)</f>
        <v>0</v>
      </c>
      <c r="O359" s="82"/>
      <c r="P359" s="82"/>
      <c r="Q359" s="82"/>
      <c r="R359" s="81">
        <f>SUM(O359:Q359)</f>
        <v>0</v>
      </c>
    </row>
    <row r="360" spans="1:18" s="52" customFormat="1" hidden="1" x14ac:dyDescent="0.35">
      <c r="A360" s="67" t="s">
        <v>2</v>
      </c>
      <c r="B360" s="81">
        <f>SUM(F360+J360+N360+R360)</f>
        <v>0</v>
      </c>
      <c r="C360" s="82"/>
      <c r="D360" s="82"/>
      <c r="E360" s="82"/>
      <c r="F360" s="81">
        <f>SUM(C360:E360)</f>
        <v>0</v>
      </c>
      <c r="G360" s="82"/>
      <c r="H360" s="82"/>
      <c r="I360" s="82"/>
      <c r="J360" s="81">
        <f>SUM(G360:I360)</f>
        <v>0</v>
      </c>
      <c r="K360" s="82"/>
      <c r="L360" s="82"/>
      <c r="M360" s="82"/>
      <c r="N360" s="81">
        <f>SUM(K360:M360)</f>
        <v>0</v>
      </c>
      <c r="O360" s="82"/>
      <c r="P360" s="82"/>
      <c r="Q360" s="82"/>
      <c r="R360" s="81">
        <f>SUM(O360:Q360)</f>
        <v>0</v>
      </c>
    </row>
    <row r="361" spans="1:18" s="52" customFormat="1" hidden="1" x14ac:dyDescent="0.35">
      <c r="A361" s="70" t="s">
        <v>1</v>
      </c>
      <c r="B361" s="81">
        <f>SUM(F361+J361+N361+R361)</f>
        <v>0</v>
      </c>
      <c r="C361" s="82"/>
      <c r="D361" s="82"/>
      <c r="E361" s="82"/>
      <c r="F361" s="81">
        <f>SUM(C361:E361)</f>
        <v>0</v>
      </c>
      <c r="G361" s="82"/>
      <c r="H361" s="82"/>
      <c r="I361" s="82"/>
      <c r="J361" s="81">
        <f>SUM(G361:I361)</f>
        <v>0</v>
      </c>
      <c r="K361" s="82"/>
      <c r="L361" s="82"/>
      <c r="M361" s="82"/>
      <c r="N361" s="81">
        <f>SUM(K361:M361)</f>
        <v>0</v>
      </c>
      <c r="O361" s="82"/>
      <c r="P361" s="82"/>
      <c r="Q361" s="82"/>
      <c r="R361" s="81">
        <f>SUM(O361:Q361)</f>
        <v>0</v>
      </c>
    </row>
    <row r="362" spans="1:18" s="52" customFormat="1" hidden="1" x14ac:dyDescent="0.35">
      <c r="A362" s="78" t="s">
        <v>0</v>
      </c>
      <c r="B362" s="84">
        <f>SUM(F362+J362+N362+R362)</f>
        <v>0</v>
      </c>
      <c r="C362" s="85"/>
      <c r="D362" s="85"/>
      <c r="E362" s="85"/>
      <c r="F362" s="84">
        <f>SUM(C362:E362)</f>
        <v>0</v>
      </c>
      <c r="G362" s="85"/>
      <c r="H362" s="85"/>
      <c r="I362" s="85"/>
      <c r="J362" s="84">
        <f>SUM(G362:I362)</f>
        <v>0</v>
      </c>
      <c r="K362" s="85"/>
      <c r="L362" s="85"/>
      <c r="M362" s="85"/>
      <c r="N362" s="84">
        <f>SUM(K362:M362)</f>
        <v>0</v>
      </c>
      <c r="O362" s="85"/>
      <c r="P362" s="85"/>
      <c r="Q362" s="85"/>
      <c r="R362" s="84">
        <f>SUM(O362:Q362)</f>
        <v>0</v>
      </c>
    </row>
    <row r="363" spans="1:18" ht="27.75" customHeight="1" x14ac:dyDescent="0.35"/>
    <row r="364" spans="1:18" s="52" customFormat="1" ht="27.75" customHeight="1" x14ac:dyDescent="0.35">
      <c r="A364" s="48" t="s">
        <v>66</v>
      </c>
      <c r="B364" s="49"/>
      <c r="C364" s="49"/>
      <c r="D364" s="49"/>
      <c r="E364" s="49"/>
      <c r="F364" s="49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</row>
    <row r="365" spans="1:18" s="52" customFormat="1" x14ac:dyDescent="0.35">
      <c r="A365" s="53" t="s">
        <v>65</v>
      </c>
      <c r="B365" s="54" t="s">
        <v>64</v>
      </c>
      <c r="C365" s="55" t="s">
        <v>63</v>
      </c>
      <c r="D365" s="56"/>
      <c r="E365" s="57"/>
      <c r="F365" s="58" t="s">
        <v>62</v>
      </c>
      <c r="G365" s="55" t="s">
        <v>61</v>
      </c>
      <c r="H365" s="56"/>
      <c r="I365" s="57"/>
      <c r="J365" s="58" t="s">
        <v>60</v>
      </c>
      <c r="K365" s="55" t="s">
        <v>59</v>
      </c>
      <c r="L365" s="56"/>
      <c r="M365" s="57"/>
      <c r="N365" s="58" t="s">
        <v>58</v>
      </c>
      <c r="O365" s="55" t="s">
        <v>57</v>
      </c>
      <c r="P365" s="56"/>
      <c r="Q365" s="57"/>
      <c r="R365" s="58" t="s">
        <v>56</v>
      </c>
    </row>
    <row r="366" spans="1:18" s="52" customFormat="1" x14ac:dyDescent="0.35">
      <c r="A366" s="59"/>
      <c r="B366" s="60"/>
      <c r="C366" s="61">
        <v>24381</v>
      </c>
      <c r="D366" s="61">
        <v>24412</v>
      </c>
      <c r="E366" s="61">
        <v>24442</v>
      </c>
      <c r="F366" s="62"/>
      <c r="G366" s="61">
        <v>24473</v>
      </c>
      <c r="H366" s="61">
        <v>24504</v>
      </c>
      <c r="I366" s="61">
        <v>24532</v>
      </c>
      <c r="J366" s="62"/>
      <c r="K366" s="61">
        <v>24563</v>
      </c>
      <c r="L366" s="61">
        <v>24593</v>
      </c>
      <c r="M366" s="61">
        <v>24624</v>
      </c>
      <c r="N366" s="62"/>
      <c r="O366" s="61">
        <v>24654</v>
      </c>
      <c r="P366" s="61">
        <v>24685</v>
      </c>
      <c r="Q366" s="61">
        <v>24716</v>
      </c>
      <c r="R366" s="62"/>
    </row>
    <row r="367" spans="1:18" s="52" customFormat="1" x14ac:dyDescent="0.35">
      <c r="A367" s="63" t="s">
        <v>55</v>
      </c>
      <c r="B367" s="64">
        <f t="shared" ref="B367:R367" si="144">SUM(B368+B373+B418+B421+B422)</f>
        <v>929500</v>
      </c>
      <c r="C367" s="64">
        <f t="shared" si="144"/>
        <v>0</v>
      </c>
      <c r="D367" s="64">
        <f t="shared" si="144"/>
        <v>0</v>
      </c>
      <c r="E367" s="64">
        <f t="shared" si="144"/>
        <v>179790</v>
      </c>
      <c r="F367" s="64">
        <f t="shared" si="144"/>
        <v>179790</v>
      </c>
      <c r="G367" s="64">
        <f t="shared" ref="G367:I367" si="145">SUM(G368+G373+G418+G421+G422)</f>
        <v>0</v>
      </c>
      <c r="H367" s="64">
        <f t="shared" si="145"/>
        <v>0</v>
      </c>
      <c r="I367" s="64">
        <f t="shared" si="145"/>
        <v>179790</v>
      </c>
      <c r="J367" s="64">
        <f t="shared" si="144"/>
        <v>179790</v>
      </c>
      <c r="K367" s="64">
        <f t="shared" ref="K367:M367" si="146">SUM(K368+K373+K418+K421+K422)</f>
        <v>0</v>
      </c>
      <c r="L367" s="64">
        <f t="shared" si="146"/>
        <v>29965</v>
      </c>
      <c r="M367" s="64">
        <f t="shared" si="146"/>
        <v>447005</v>
      </c>
      <c r="N367" s="64">
        <f t="shared" si="144"/>
        <v>476970</v>
      </c>
      <c r="O367" s="64">
        <f t="shared" ref="O367:Q367" si="147">SUM(O368+O373+O418+O421+O422)</f>
        <v>92950</v>
      </c>
      <c r="P367" s="64">
        <f t="shared" si="147"/>
        <v>0</v>
      </c>
      <c r="Q367" s="64">
        <f t="shared" si="147"/>
        <v>0</v>
      </c>
      <c r="R367" s="64">
        <f t="shared" si="144"/>
        <v>92950</v>
      </c>
    </row>
    <row r="368" spans="1:18" s="52" customFormat="1" hidden="1" x14ac:dyDescent="0.35">
      <c r="A368" s="89" t="s">
        <v>54</v>
      </c>
      <c r="B368" s="90">
        <f t="shared" ref="B368:R368" si="148">SUM(B369:B372)</f>
        <v>0</v>
      </c>
      <c r="C368" s="90">
        <f t="shared" si="148"/>
        <v>0</v>
      </c>
      <c r="D368" s="90">
        <f t="shared" si="148"/>
        <v>0</v>
      </c>
      <c r="E368" s="90">
        <f t="shared" si="148"/>
        <v>0</v>
      </c>
      <c r="F368" s="90">
        <f t="shared" si="148"/>
        <v>0</v>
      </c>
      <c r="G368" s="90">
        <f t="shared" ref="G368:I368" si="149">SUM(G369:G372)</f>
        <v>0</v>
      </c>
      <c r="H368" s="90">
        <f t="shared" si="149"/>
        <v>0</v>
      </c>
      <c r="I368" s="90">
        <f t="shared" si="149"/>
        <v>0</v>
      </c>
      <c r="J368" s="90">
        <f t="shared" si="148"/>
        <v>0</v>
      </c>
      <c r="K368" s="90">
        <f t="shared" ref="K368:M368" si="150">SUM(K369:K372)</f>
        <v>0</v>
      </c>
      <c r="L368" s="90">
        <f t="shared" si="150"/>
        <v>0</v>
      </c>
      <c r="M368" s="90">
        <f t="shared" si="150"/>
        <v>0</v>
      </c>
      <c r="N368" s="90">
        <f t="shared" si="148"/>
        <v>0</v>
      </c>
      <c r="O368" s="90">
        <f t="shared" ref="O368:Q368" si="151">SUM(O369:O372)</f>
        <v>0</v>
      </c>
      <c r="P368" s="90">
        <f t="shared" si="151"/>
        <v>0</v>
      </c>
      <c r="Q368" s="90">
        <f t="shared" si="151"/>
        <v>0</v>
      </c>
      <c r="R368" s="90">
        <f t="shared" si="148"/>
        <v>0</v>
      </c>
    </row>
    <row r="369" spans="1:18" s="52" customFormat="1" hidden="1" x14ac:dyDescent="0.35">
      <c r="A369" s="67" t="s">
        <v>53</v>
      </c>
      <c r="B369" s="81">
        <f>SUM(F369+J369+N369+R369)</f>
        <v>0</v>
      </c>
      <c r="C369" s="82">
        <f t="shared" ref="C369:E369" si="152">+C9+C69+C189+C129+C249+C309</f>
        <v>0</v>
      </c>
      <c r="D369" s="82">
        <f t="shared" si="152"/>
        <v>0</v>
      </c>
      <c r="E369" s="82">
        <f t="shared" si="152"/>
        <v>0</v>
      </c>
      <c r="F369" s="82">
        <f>SUM(C369:E369)</f>
        <v>0</v>
      </c>
      <c r="G369" s="82">
        <f t="shared" ref="G369:I369" si="153">+G9+G69+G189+G129+G249+G309</f>
        <v>0</v>
      </c>
      <c r="H369" s="82">
        <f t="shared" si="153"/>
        <v>0</v>
      </c>
      <c r="I369" s="82">
        <f t="shared" si="153"/>
        <v>0</v>
      </c>
      <c r="J369" s="81">
        <f>SUM(G369:I369)</f>
        <v>0</v>
      </c>
      <c r="K369" s="82">
        <f t="shared" ref="K369:M369" si="154">+K9+K69+K189+K129+K249+K309</f>
        <v>0</v>
      </c>
      <c r="L369" s="82">
        <f t="shared" si="154"/>
        <v>0</v>
      </c>
      <c r="M369" s="82">
        <f t="shared" si="154"/>
        <v>0</v>
      </c>
      <c r="N369" s="81">
        <f>SUM(K369:M369)</f>
        <v>0</v>
      </c>
      <c r="O369" s="82">
        <f t="shared" ref="O369:Q369" si="155">+O9+O69+O189+O129+O249+O309</f>
        <v>0</v>
      </c>
      <c r="P369" s="82">
        <f t="shared" si="155"/>
        <v>0</v>
      </c>
      <c r="Q369" s="82">
        <f t="shared" si="155"/>
        <v>0</v>
      </c>
      <c r="R369" s="81">
        <f>SUM(O369:Q369)</f>
        <v>0</v>
      </c>
    </row>
    <row r="370" spans="1:18" s="52" customFormat="1" hidden="1" x14ac:dyDescent="0.35">
      <c r="A370" s="67" t="s">
        <v>52</v>
      </c>
      <c r="B370" s="81">
        <f>SUM(F370+J370+N370+R370)</f>
        <v>0</v>
      </c>
      <c r="C370" s="82">
        <f t="shared" ref="C370:E370" si="156">+C10+C70+C190+C130+C250+C310</f>
        <v>0</v>
      </c>
      <c r="D370" s="82">
        <f t="shared" si="156"/>
        <v>0</v>
      </c>
      <c r="E370" s="82">
        <f t="shared" si="156"/>
        <v>0</v>
      </c>
      <c r="F370" s="82">
        <f>SUM(C370:E370)</f>
        <v>0</v>
      </c>
      <c r="G370" s="82">
        <f t="shared" ref="G370:I370" si="157">+G10+G70+G190+G130+G250+G310</f>
        <v>0</v>
      </c>
      <c r="H370" s="82">
        <f t="shared" si="157"/>
        <v>0</v>
      </c>
      <c r="I370" s="82">
        <f t="shared" si="157"/>
        <v>0</v>
      </c>
      <c r="J370" s="81">
        <f>SUM(G370:I370)</f>
        <v>0</v>
      </c>
      <c r="K370" s="82">
        <f t="shared" ref="K370:M370" si="158">+K10+K70+K190+K130+K250+K310</f>
        <v>0</v>
      </c>
      <c r="L370" s="82">
        <f t="shared" si="158"/>
        <v>0</v>
      </c>
      <c r="M370" s="82">
        <f t="shared" si="158"/>
        <v>0</v>
      </c>
      <c r="N370" s="81">
        <f>SUM(K370:M370)</f>
        <v>0</v>
      </c>
      <c r="O370" s="82">
        <f t="shared" ref="O370:Q370" si="159">+O10+O70+O190+O130+O250+O310</f>
        <v>0</v>
      </c>
      <c r="P370" s="82">
        <f t="shared" si="159"/>
        <v>0</v>
      </c>
      <c r="Q370" s="82">
        <f t="shared" si="159"/>
        <v>0</v>
      </c>
      <c r="R370" s="81">
        <f>SUM(O370:Q370)</f>
        <v>0</v>
      </c>
    </row>
    <row r="371" spans="1:18" s="52" customFormat="1" hidden="1" x14ac:dyDescent="0.35">
      <c r="A371" s="67" t="s">
        <v>51</v>
      </c>
      <c r="B371" s="81">
        <f>SUM(F371+J371+N371+R371)</f>
        <v>0</v>
      </c>
      <c r="C371" s="82">
        <f t="shared" ref="C371:E371" si="160">+C11+C71+C191+C131+C251+C311</f>
        <v>0</v>
      </c>
      <c r="D371" s="82">
        <f t="shared" si="160"/>
        <v>0</v>
      </c>
      <c r="E371" s="82">
        <f t="shared" si="160"/>
        <v>0</v>
      </c>
      <c r="F371" s="82">
        <f>SUM(C371:E371)</f>
        <v>0</v>
      </c>
      <c r="G371" s="82">
        <f t="shared" ref="G371:I371" si="161">+G11+G71+G191+G131+G251+G311</f>
        <v>0</v>
      </c>
      <c r="H371" s="82">
        <f t="shared" si="161"/>
        <v>0</v>
      </c>
      <c r="I371" s="82">
        <f t="shared" si="161"/>
        <v>0</v>
      </c>
      <c r="J371" s="81">
        <f>SUM(G371:I371)</f>
        <v>0</v>
      </c>
      <c r="K371" s="82">
        <f t="shared" ref="K371:M371" si="162">+K11+K71+K191+K131+K251+K311</f>
        <v>0</v>
      </c>
      <c r="L371" s="82">
        <f t="shared" si="162"/>
        <v>0</v>
      </c>
      <c r="M371" s="82">
        <f t="shared" si="162"/>
        <v>0</v>
      </c>
      <c r="N371" s="81">
        <f>SUM(K371:M371)</f>
        <v>0</v>
      </c>
      <c r="O371" s="82">
        <f t="shared" ref="O371:Q371" si="163">+O11+O71+O191+O131+O251+O311</f>
        <v>0</v>
      </c>
      <c r="P371" s="82">
        <f t="shared" si="163"/>
        <v>0</v>
      </c>
      <c r="Q371" s="82">
        <f t="shared" si="163"/>
        <v>0</v>
      </c>
      <c r="R371" s="81">
        <f>SUM(O371:Q371)</f>
        <v>0</v>
      </c>
    </row>
    <row r="372" spans="1:18" s="52" customFormat="1" hidden="1" x14ac:dyDescent="0.35">
      <c r="A372" s="67" t="s">
        <v>50</v>
      </c>
      <c r="B372" s="81">
        <f>SUM(F372+J372+N372+R372)</f>
        <v>0</v>
      </c>
      <c r="C372" s="82">
        <f t="shared" ref="C372:E372" si="164">+C12+C72+C192+C132+C252+C312</f>
        <v>0</v>
      </c>
      <c r="D372" s="82">
        <f t="shared" si="164"/>
        <v>0</v>
      </c>
      <c r="E372" s="82">
        <f t="shared" si="164"/>
        <v>0</v>
      </c>
      <c r="F372" s="82">
        <f>SUM(C372:E372)</f>
        <v>0</v>
      </c>
      <c r="G372" s="82">
        <f t="shared" ref="G372:I372" si="165">+G12+G72+G192+G132+G252+G312</f>
        <v>0</v>
      </c>
      <c r="H372" s="82">
        <f t="shared" si="165"/>
        <v>0</v>
      </c>
      <c r="I372" s="82">
        <f t="shared" si="165"/>
        <v>0</v>
      </c>
      <c r="J372" s="81">
        <f>SUM(G372:I372)</f>
        <v>0</v>
      </c>
      <c r="K372" s="82">
        <f t="shared" ref="K372:M372" si="166">+K12+K72+K192+K132+K252+K312</f>
        <v>0</v>
      </c>
      <c r="L372" s="82">
        <f t="shared" si="166"/>
        <v>0</v>
      </c>
      <c r="M372" s="82">
        <f t="shared" si="166"/>
        <v>0</v>
      </c>
      <c r="N372" s="81">
        <f>SUM(K372:M372)</f>
        <v>0</v>
      </c>
      <c r="O372" s="82">
        <f t="shared" ref="O372:Q372" si="167">+O12+O72+O192+O132+O252+O312</f>
        <v>0</v>
      </c>
      <c r="P372" s="82">
        <f t="shared" si="167"/>
        <v>0</v>
      </c>
      <c r="Q372" s="82">
        <f t="shared" si="167"/>
        <v>0</v>
      </c>
      <c r="R372" s="81">
        <f>SUM(O372:Q372)</f>
        <v>0</v>
      </c>
    </row>
    <row r="373" spans="1:18" s="52" customFormat="1" hidden="1" x14ac:dyDescent="0.35">
      <c r="A373" s="91" t="s">
        <v>49</v>
      </c>
      <c r="B373" s="92">
        <f t="shared" ref="B373:R373" si="168">SUM(B374+B412)</f>
        <v>929500</v>
      </c>
      <c r="C373" s="92">
        <f t="shared" si="168"/>
        <v>0</v>
      </c>
      <c r="D373" s="92">
        <f t="shared" si="168"/>
        <v>0</v>
      </c>
      <c r="E373" s="92">
        <f t="shared" si="168"/>
        <v>179790</v>
      </c>
      <c r="F373" s="92">
        <f t="shared" si="168"/>
        <v>179790</v>
      </c>
      <c r="G373" s="92">
        <f t="shared" ref="G373:I373" si="169">SUM(G374+G412)</f>
        <v>0</v>
      </c>
      <c r="H373" s="92">
        <f t="shared" si="169"/>
        <v>0</v>
      </c>
      <c r="I373" s="92">
        <f t="shared" si="169"/>
        <v>179790</v>
      </c>
      <c r="J373" s="92">
        <f t="shared" si="168"/>
        <v>179790</v>
      </c>
      <c r="K373" s="92">
        <f t="shared" ref="K373:M373" si="170">SUM(K374+K412)</f>
        <v>0</v>
      </c>
      <c r="L373" s="92">
        <f t="shared" si="170"/>
        <v>29965</v>
      </c>
      <c r="M373" s="92">
        <f t="shared" si="170"/>
        <v>447005</v>
      </c>
      <c r="N373" s="92">
        <f t="shared" si="168"/>
        <v>476970</v>
      </c>
      <c r="O373" s="92">
        <f t="shared" ref="O373:Q373" si="171">SUM(O374+O412)</f>
        <v>92950</v>
      </c>
      <c r="P373" s="92">
        <f t="shared" si="171"/>
        <v>0</v>
      </c>
      <c r="Q373" s="92">
        <f t="shared" si="171"/>
        <v>0</v>
      </c>
      <c r="R373" s="92">
        <f t="shared" si="168"/>
        <v>92950</v>
      </c>
    </row>
    <row r="374" spans="1:18" s="52" customFormat="1" hidden="1" x14ac:dyDescent="0.35">
      <c r="A374" s="93" t="s">
        <v>48</v>
      </c>
      <c r="B374" s="94">
        <f t="shared" ref="B374:R374" si="172">SUM(B375+B384+B397)</f>
        <v>929500</v>
      </c>
      <c r="C374" s="94">
        <f t="shared" si="172"/>
        <v>0</v>
      </c>
      <c r="D374" s="94">
        <f t="shared" si="172"/>
        <v>0</v>
      </c>
      <c r="E374" s="94">
        <f t="shared" si="172"/>
        <v>179790</v>
      </c>
      <c r="F374" s="94">
        <f t="shared" si="172"/>
        <v>179790</v>
      </c>
      <c r="G374" s="94">
        <f t="shared" ref="G374:I374" si="173">SUM(G375+G384+G397)</f>
        <v>0</v>
      </c>
      <c r="H374" s="94">
        <f t="shared" si="173"/>
        <v>0</v>
      </c>
      <c r="I374" s="94">
        <f t="shared" si="173"/>
        <v>179790</v>
      </c>
      <c r="J374" s="94">
        <f t="shared" si="172"/>
        <v>179790</v>
      </c>
      <c r="K374" s="94">
        <f t="shared" ref="K374:M374" si="174">SUM(K375+K384+K397)</f>
        <v>0</v>
      </c>
      <c r="L374" s="94">
        <f t="shared" si="174"/>
        <v>29965</v>
      </c>
      <c r="M374" s="94">
        <f t="shared" si="174"/>
        <v>447005</v>
      </c>
      <c r="N374" s="94">
        <f t="shared" si="172"/>
        <v>476970</v>
      </c>
      <c r="O374" s="94">
        <f t="shared" ref="O374:Q374" si="175">SUM(O375+O384+O397)</f>
        <v>92950</v>
      </c>
      <c r="P374" s="94">
        <f t="shared" si="175"/>
        <v>0</v>
      </c>
      <c r="Q374" s="94">
        <f t="shared" si="175"/>
        <v>0</v>
      </c>
      <c r="R374" s="94">
        <f t="shared" si="172"/>
        <v>92950</v>
      </c>
    </row>
    <row r="375" spans="1:18" s="52" customFormat="1" hidden="1" x14ac:dyDescent="0.35">
      <c r="A375" s="1" t="s">
        <v>47</v>
      </c>
      <c r="B375" s="95">
        <f t="shared" ref="B375:R375" si="176">SUM(B376:B383)</f>
        <v>0</v>
      </c>
      <c r="C375" s="95">
        <f t="shared" si="176"/>
        <v>0</v>
      </c>
      <c r="D375" s="95">
        <f t="shared" si="176"/>
        <v>0</v>
      </c>
      <c r="E375" s="95">
        <f t="shared" si="176"/>
        <v>0</v>
      </c>
      <c r="F375" s="95">
        <f t="shared" si="176"/>
        <v>0</v>
      </c>
      <c r="G375" s="95">
        <f t="shared" ref="G375:I375" si="177">SUM(G376:G383)</f>
        <v>0</v>
      </c>
      <c r="H375" s="95">
        <f t="shared" si="177"/>
        <v>0</v>
      </c>
      <c r="I375" s="95">
        <f t="shared" si="177"/>
        <v>0</v>
      </c>
      <c r="J375" s="95">
        <f t="shared" si="176"/>
        <v>0</v>
      </c>
      <c r="K375" s="95">
        <f t="shared" ref="K375:M375" si="178">SUM(K376:K383)</f>
        <v>0</v>
      </c>
      <c r="L375" s="95">
        <f t="shared" si="178"/>
        <v>0</v>
      </c>
      <c r="M375" s="95">
        <f t="shared" si="178"/>
        <v>0</v>
      </c>
      <c r="N375" s="95">
        <f t="shared" si="176"/>
        <v>0</v>
      </c>
      <c r="O375" s="95">
        <f t="shared" ref="O375:Q375" si="179">SUM(O376:O383)</f>
        <v>0</v>
      </c>
      <c r="P375" s="95">
        <f t="shared" si="179"/>
        <v>0</v>
      </c>
      <c r="Q375" s="95">
        <f t="shared" si="179"/>
        <v>0</v>
      </c>
      <c r="R375" s="95">
        <f t="shared" si="176"/>
        <v>0</v>
      </c>
    </row>
    <row r="376" spans="1:18" s="52" customFormat="1" hidden="1" x14ac:dyDescent="0.35">
      <c r="A376" s="67" t="s">
        <v>46</v>
      </c>
      <c r="B376" s="81">
        <f t="shared" ref="B376:B383" si="180">SUM(F376+J376+N376+R376)</f>
        <v>0</v>
      </c>
      <c r="C376" s="82">
        <f t="shared" ref="C376:E376" si="181">+C16+C76+C196+C136+C256+C316</f>
        <v>0</v>
      </c>
      <c r="D376" s="82">
        <f t="shared" si="181"/>
        <v>0</v>
      </c>
      <c r="E376" s="82">
        <f t="shared" si="181"/>
        <v>0</v>
      </c>
      <c r="F376" s="82">
        <f t="shared" ref="F376:F383" si="182">SUM(C376:E376)</f>
        <v>0</v>
      </c>
      <c r="G376" s="82">
        <f t="shared" ref="G376:I376" si="183">+G16+G76+G196+G136+G256+G316</f>
        <v>0</v>
      </c>
      <c r="H376" s="82">
        <f t="shared" si="183"/>
        <v>0</v>
      </c>
      <c r="I376" s="82">
        <f t="shared" si="183"/>
        <v>0</v>
      </c>
      <c r="J376" s="81">
        <f t="shared" ref="J376:J383" si="184">SUM(G376:I376)</f>
        <v>0</v>
      </c>
      <c r="K376" s="82">
        <f t="shared" ref="K376:M376" si="185">+K16+K76+K196+K136+K256+K316</f>
        <v>0</v>
      </c>
      <c r="L376" s="82">
        <f t="shared" si="185"/>
        <v>0</v>
      </c>
      <c r="M376" s="82">
        <f t="shared" si="185"/>
        <v>0</v>
      </c>
      <c r="N376" s="81">
        <f t="shared" ref="N376:N383" si="186">SUM(K376:M376)</f>
        <v>0</v>
      </c>
      <c r="O376" s="82">
        <f t="shared" ref="O376:Q376" si="187">+O16+O76+O196+O136+O256+O316</f>
        <v>0</v>
      </c>
      <c r="P376" s="82">
        <f t="shared" si="187"/>
        <v>0</v>
      </c>
      <c r="Q376" s="82">
        <f t="shared" si="187"/>
        <v>0</v>
      </c>
      <c r="R376" s="81">
        <f t="shared" ref="R376:R383" si="188">SUM(O376:Q376)</f>
        <v>0</v>
      </c>
    </row>
    <row r="377" spans="1:18" s="52" customFormat="1" hidden="1" x14ac:dyDescent="0.35">
      <c r="A377" s="67" t="s">
        <v>45</v>
      </c>
      <c r="B377" s="81">
        <f t="shared" si="180"/>
        <v>0</v>
      </c>
      <c r="C377" s="82">
        <f t="shared" ref="C377:E377" si="189">+C17+C77+C197+C137+C257+C317</f>
        <v>0</v>
      </c>
      <c r="D377" s="82">
        <f t="shared" si="189"/>
        <v>0</v>
      </c>
      <c r="E377" s="82">
        <f t="shared" si="189"/>
        <v>0</v>
      </c>
      <c r="F377" s="82">
        <f t="shared" si="182"/>
        <v>0</v>
      </c>
      <c r="G377" s="82">
        <f t="shared" ref="G377:I377" si="190">+G17+G77+G197+G137+G257+G317</f>
        <v>0</v>
      </c>
      <c r="H377" s="82">
        <f t="shared" si="190"/>
        <v>0</v>
      </c>
      <c r="I377" s="82">
        <f t="shared" si="190"/>
        <v>0</v>
      </c>
      <c r="J377" s="81">
        <f t="shared" si="184"/>
        <v>0</v>
      </c>
      <c r="K377" s="82">
        <f t="shared" ref="K377:M377" si="191">+K17+K77+K197+K137+K257+K317</f>
        <v>0</v>
      </c>
      <c r="L377" s="82">
        <f t="shared" si="191"/>
        <v>0</v>
      </c>
      <c r="M377" s="82">
        <f t="shared" si="191"/>
        <v>0</v>
      </c>
      <c r="N377" s="81">
        <f t="shared" si="186"/>
        <v>0</v>
      </c>
      <c r="O377" s="82">
        <f t="shared" ref="O377:Q377" si="192">+O17+O77+O197+O137+O257+O317</f>
        <v>0</v>
      </c>
      <c r="P377" s="82">
        <f t="shared" si="192"/>
        <v>0</v>
      </c>
      <c r="Q377" s="82">
        <f t="shared" si="192"/>
        <v>0</v>
      </c>
      <c r="R377" s="81">
        <f t="shared" si="188"/>
        <v>0</v>
      </c>
    </row>
    <row r="378" spans="1:18" s="52" customFormat="1" hidden="1" x14ac:dyDescent="0.35">
      <c r="A378" s="67" t="s">
        <v>44</v>
      </c>
      <c r="B378" s="81">
        <f t="shared" si="180"/>
        <v>0</v>
      </c>
      <c r="C378" s="82">
        <f t="shared" ref="C378:E378" si="193">+C18+C78+C198+C138+C258+C318</f>
        <v>0</v>
      </c>
      <c r="D378" s="82">
        <f t="shared" si="193"/>
        <v>0</v>
      </c>
      <c r="E378" s="82">
        <f t="shared" si="193"/>
        <v>0</v>
      </c>
      <c r="F378" s="82">
        <f t="shared" si="182"/>
        <v>0</v>
      </c>
      <c r="G378" s="82">
        <f t="shared" ref="G378:I378" si="194">+G18+G78+G198+G138+G258+G318</f>
        <v>0</v>
      </c>
      <c r="H378" s="82">
        <f t="shared" si="194"/>
        <v>0</v>
      </c>
      <c r="I378" s="82">
        <f t="shared" si="194"/>
        <v>0</v>
      </c>
      <c r="J378" s="81">
        <f t="shared" si="184"/>
        <v>0</v>
      </c>
      <c r="K378" s="82">
        <f t="shared" ref="K378:M378" si="195">+K18+K78+K198+K138+K258+K318</f>
        <v>0</v>
      </c>
      <c r="L378" s="82">
        <f t="shared" si="195"/>
        <v>0</v>
      </c>
      <c r="M378" s="82">
        <f t="shared" si="195"/>
        <v>0</v>
      </c>
      <c r="N378" s="81">
        <f t="shared" si="186"/>
        <v>0</v>
      </c>
      <c r="O378" s="82">
        <f t="shared" ref="O378:Q378" si="196">+O18+O78+O198+O138+O258+O318</f>
        <v>0</v>
      </c>
      <c r="P378" s="82">
        <f t="shared" si="196"/>
        <v>0</v>
      </c>
      <c r="Q378" s="82">
        <f t="shared" si="196"/>
        <v>0</v>
      </c>
      <c r="R378" s="81">
        <f t="shared" si="188"/>
        <v>0</v>
      </c>
    </row>
    <row r="379" spans="1:18" s="52" customFormat="1" hidden="1" x14ac:dyDescent="0.35">
      <c r="A379" s="67" t="s">
        <v>43</v>
      </c>
      <c r="B379" s="81">
        <f t="shared" si="180"/>
        <v>0</v>
      </c>
      <c r="C379" s="82">
        <f t="shared" ref="C379:E379" si="197">+C19+C79+C199+C139+C259+C319</f>
        <v>0</v>
      </c>
      <c r="D379" s="82">
        <f t="shared" si="197"/>
        <v>0</v>
      </c>
      <c r="E379" s="82">
        <f t="shared" si="197"/>
        <v>0</v>
      </c>
      <c r="F379" s="82">
        <f t="shared" si="182"/>
        <v>0</v>
      </c>
      <c r="G379" s="82">
        <f t="shared" ref="G379:I379" si="198">+G19+G79+G199+G139+G259+G319</f>
        <v>0</v>
      </c>
      <c r="H379" s="82">
        <f t="shared" si="198"/>
        <v>0</v>
      </c>
      <c r="I379" s="82">
        <f t="shared" si="198"/>
        <v>0</v>
      </c>
      <c r="J379" s="81">
        <f t="shared" si="184"/>
        <v>0</v>
      </c>
      <c r="K379" s="82">
        <f t="shared" ref="K379:M379" si="199">+K19+K79+K199+K139+K259+K319</f>
        <v>0</v>
      </c>
      <c r="L379" s="82">
        <f t="shared" si="199"/>
        <v>0</v>
      </c>
      <c r="M379" s="82">
        <f t="shared" si="199"/>
        <v>0</v>
      </c>
      <c r="N379" s="81">
        <f t="shared" si="186"/>
        <v>0</v>
      </c>
      <c r="O379" s="82">
        <f t="shared" ref="O379:Q379" si="200">+O19+O79+O199+O139+O259+O319</f>
        <v>0</v>
      </c>
      <c r="P379" s="82">
        <f t="shared" si="200"/>
        <v>0</v>
      </c>
      <c r="Q379" s="82">
        <f t="shared" si="200"/>
        <v>0</v>
      </c>
      <c r="R379" s="81">
        <f t="shared" si="188"/>
        <v>0</v>
      </c>
    </row>
    <row r="380" spans="1:18" s="52" customFormat="1" hidden="1" x14ac:dyDescent="0.35">
      <c r="A380" s="67" t="s">
        <v>42</v>
      </c>
      <c r="B380" s="81">
        <f t="shared" si="180"/>
        <v>0</v>
      </c>
      <c r="C380" s="82">
        <f t="shared" ref="C380:E380" si="201">+C20+C80+C200+C140+C260+C320</f>
        <v>0</v>
      </c>
      <c r="D380" s="82">
        <f t="shared" si="201"/>
        <v>0</v>
      </c>
      <c r="E380" s="82">
        <f t="shared" si="201"/>
        <v>0</v>
      </c>
      <c r="F380" s="82">
        <f t="shared" si="182"/>
        <v>0</v>
      </c>
      <c r="G380" s="82">
        <f t="shared" ref="G380:I380" si="202">+G20+G80+G200+G140+G260+G320</f>
        <v>0</v>
      </c>
      <c r="H380" s="82">
        <f t="shared" si="202"/>
        <v>0</v>
      </c>
      <c r="I380" s="82">
        <f t="shared" si="202"/>
        <v>0</v>
      </c>
      <c r="J380" s="81">
        <f t="shared" si="184"/>
        <v>0</v>
      </c>
      <c r="K380" s="82">
        <f t="shared" ref="K380:M380" si="203">+K20+K80+K200+K140+K260+K320</f>
        <v>0</v>
      </c>
      <c r="L380" s="82">
        <f t="shared" si="203"/>
        <v>0</v>
      </c>
      <c r="M380" s="82">
        <f t="shared" si="203"/>
        <v>0</v>
      </c>
      <c r="N380" s="81">
        <f t="shared" si="186"/>
        <v>0</v>
      </c>
      <c r="O380" s="82">
        <f t="shared" ref="O380:Q380" si="204">+O20+O80+O200+O140+O260+O320</f>
        <v>0</v>
      </c>
      <c r="P380" s="82">
        <f t="shared" si="204"/>
        <v>0</v>
      </c>
      <c r="Q380" s="82">
        <f t="shared" si="204"/>
        <v>0</v>
      </c>
      <c r="R380" s="81">
        <f t="shared" si="188"/>
        <v>0</v>
      </c>
    </row>
    <row r="381" spans="1:18" s="52" customFormat="1" hidden="1" x14ac:dyDescent="0.35">
      <c r="A381" s="67" t="s">
        <v>41</v>
      </c>
      <c r="B381" s="81">
        <f t="shared" si="180"/>
        <v>0</v>
      </c>
      <c r="C381" s="82">
        <f t="shared" ref="C381:E381" si="205">+C21+C81+C201+C141+C261+C321</f>
        <v>0</v>
      </c>
      <c r="D381" s="82">
        <f t="shared" si="205"/>
        <v>0</v>
      </c>
      <c r="E381" s="82">
        <f t="shared" si="205"/>
        <v>0</v>
      </c>
      <c r="F381" s="82">
        <f t="shared" si="182"/>
        <v>0</v>
      </c>
      <c r="G381" s="82">
        <f t="shared" ref="G381:I381" si="206">+G21+G81+G201+G141+G261+G321</f>
        <v>0</v>
      </c>
      <c r="H381" s="82">
        <f t="shared" si="206"/>
        <v>0</v>
      </c>
      <c r="I381" s="82">
        <f t="shared" si="206"/>
        <v>0</v>
      </c>
      <c r="J381" s="81">
        <f t="shared" si="184"/>
        <v>0</v>
      </c>
      <c r="K381" s="82">
        <f t="shared" ref="K381:M381" si="207">+K21+K81+K201+K141+K261+K321</f>
        <v>0</v>
      </c>
      <c r="L381" s="82">
        <f t="shared" si="207"/>
        <v>0</v>
      </c>
      <c r="M381" s="82">
        <f t="shared" si="207"/>
        <v>0</v>
      </c>
      <c r="N381" s="81">
        <f t="shared" si="186"/>
        <v>0</v>
      </c>
      <c r="O381" s="82">
        <f t="shared" ref="O381:Q381" si="208">+O21+O81+O201+O141+O261+O321</f>
        <v>0</v>
      </c>
      <c r="P381" s="82">
        <f t="shared" si="208"/>
        <v>0</v>
      </c>
      <c r="Q381" s="82">
        <f t="shared" si="208"/>
        <v>0</v>
      </c>
      <c r="R381" s="81">
        <f t="shared" si="188"/>
        <v>0</v>
      </c>
    </row>
    <row r="382" spans="1:18" s="52" customFormat="1" hidden="1" x14ac:dyDescent="0.35">
      <c r="A382" s="67" t="s">
        <v>40</v>
      </c>
      <c r="B382" s="81">
        <f t="shared" si="180"/>
        <v>0</v>
      </c>
      <c r="C382" s="82">
        <f t="shared" ref="C382:E382" si="209">+C22+C82+C202+C142+C262+C322</f>
        <v>0</v>
      </c>
      <c r="D382" s="82">
        <f t="shared" si="209"/>
        <v>0</v>
      </c>
      <c r="E382" s="82">
        <f t="shared" si="209"/>
        <v>0</v>
      </c>
      <c r="F382" s="82">
        <f t="shared" si="182"/>
        <v>0</v>
      </c>
      <c r="G382" s="82">
        <f t="shared" ref="G382:I382" si="210">+G22+G82+G202+G142+G262+G322</f>
        <v>0</v>
      </c>
      <c r="H382" s="82">
        <f t="shared" si="210"/>
        <v>0</v>
      </c>
      <c r="I382" s="82">
        <f t="shared" si="210"/>
        <v>0</v>
      </c>
      <c r="J382" s="81">
        <f t="shared" si="184"/>
        <v>0</v>
      </c>
      <c r="K382" s="82">
        <f t="shared" ref="K382:M382" si="211">+K22+K82+K202+K142+K262+K322</f>
        <v>0</v>
      </c>
      <c r="L382" s="82">
        <f t="shared" si="211"/>
        <v>0</v>
      </c>
      <c r="M382" s="82">
        <f t="shared" si="211"/>
        <v>0</v>
      </c>
      <c r="N382" s="81">
        <f t="shared" si="186"/>
        <v>0</v>
      </c>
      <c r="O382" s="82">
        <f t="shared" ref="O382:Q382" si="212">+O22+O82+O202+O142+O262+O322</f>
        <v>0</v>
      </c>
      <c r="P382" s="82">
        <f t="shared" si="212"/>
        <v>0</v>
      </c>
      <c r="Q382" s="82">
        <f t="shared" si="212"/>
        <v>0</v>
      </c>
      <c r="R382" s="81">
        <f t="shared" si="188"/>
        <v>0</v>
      </c>
    </row>
    <row r="383" spans="1:18" s="52" customFormat="1" hidden="1" x14ac:dyDescent="0.35">
      <c r="A383" s="67" t="s">
        <v>39</v>
      </c>
      <c r="B383" s="81">
        <f t="shared" si="180"/>
        <v>0</v>
      </c>
      <c r="C383" s="82">
        <f t="shared" ref="C383:E383" si="213">+C23+C83+C203+C143+C263+C323</f>
        <v>0</v>
      </c>
      <c r="D383" s="82">
        <f t="shared" si="213"/>
        <v>0</v>
      </c>
      <c r="E383" s="82">
        <f t="shared" si="213"/>
        <v>0</v>
      </c>
      <c r="F383" s="82">
        <f t="shared" si="182"/>
        <v>0</v>
      </c>
      <c r="G383" s="82">
        <f t="shared" ref="G383:I383" si="214">+G23+G83+G203+G143+G263+G323</f>
        <v>0</v>
      </c>
      <c r="H383" s="82">
        <f t="shared" si="214"/>
        <v>0</v>
      </c>
      <c r="I383" s="82">
        <f t="shared" si="214"/>
        <v>0</v>
      </c>
      <c r="J383" s="81">
        <f t="shared" si="184"/>
        <v>0</v>
      </c>
      <c r="K383" s="82">
        <f t="shared" ref="K383:M383" si="215">+K23+K83+K203+K143+K263+K323</f>
        <v>0</v>
      </c>
      <c r="L383" s="82">
        <f t="shared" si="215"/>
        <v>0</v>
      </c>
      <c r="M383" s="82">
        <f t="shared" si="215"/>
        <v>0</v>
      </c>
      <c r="N383" s="81">
        <f t="shared" si="186"/>
        <v>0</v>
      </c>
      <c r="O383" s="82">
        <f t="shared" ref="O383:Q383" si="216">+O23+O83+O203+O143+O263+O323</f>
        <v>0</v>
      </c>
      <c r="P383" s="82">
        <f t="shared" si="216"/>
        <v>0</v>
      </c>
      <c r="Q383" s="82">
        <f t="shared" si="216"/>
        <v>0</v>
      </c>
      <c r="R383" s="81">
        <f t="shared" si="188"/>
        <v>0</v>
      </c>
    </row>
    <row r="384" spans="1:18" s="52" customFormat="1" hidden="1" x14ac:dyDescent="0.35">
      <c r="A384" s="1" t="s">
        <v>38</v>
      </c>
      <c r="B384" s="95">
        <f t="shared" ref="B384:R384" si="217">SUM(B385:B396)</f>
        <v>440800</v>
      </c>
      <c r="C384" s="95">
        <f t="shared" si="217"/>
        <v>0</v>
      </c>
      <c r="D384" s="95">
        <f t="shared" si="217"/>
        <v>0</v>
      </c>
      <c r="E384" s="95">
        <f t="shared" si="217"/>
        <v>0</v>
      </c>
      <c r="F384" s="95">
        <f t="shared" si="217"/>
        <v>0</v>
      </c>
      <c r="G384" s="95">
        <f t="shared" ref="G384:I384" si="218">SUM(G385:G396)</f>
        <v>0</v>
      </c>
      <c r="H384" s="95">
        <f t="shared" si="218"/>
        <v>0</v>
      </c>
      <c r="I384" s="95">
        <f t="shared" si="218"/>
        <v>103000</v>
      </c>
      <c r="J384" s="95">
        <f t="shared" si="217"/>
        <v>103000</v>
      </c>
      <c r="K384" s="95">
        <f t="shared" ref="K384:M384" si="219">SUM(K385:K396)</f>
        <v>0</v>
      </c>
      <c r="L384" s="95">
        <f t="shared" si="219"/>
        <v>0</v>
      </c>
      <c r="M384" s="95">
        <f t="shared" si="219"/>
        <v>244850</v>
      </c>
      <c r="N384" s="95">
        <f t="shared" si="217"/>
        <v>244850</v>
      </c>
      <c r="O384" s="95">
        <f t="shared" ref="O384:Q384" si="220">SUM(O385:O396)</f>
        <v>92950</v>
      </c>
      <c r="P384" s="95">
        <f t="shared" si="220"/>
        <v>0</v>
      </c>
      <c r="Q384" s="95">
        <f t="shared" si="220"/>
        <v>0</v>
      </c>
      <c r="R384" s="95">
        <f t="shared" si="217"/>
        <v>92950</v>
      </c>
    </row>
    <row r="385" spans="1:18" s="52" customFormat="1" x14ac:dyDescent="0.35">
      <c r="A385" s="67" t="s">
        <v>37</v>
      </c>
      <c r="B385" s="81">
        <f t="shared" ref="B385:B396" si="221">SUM(F385+J385+N385+R385)</f>
        <v>300000</v>
      </c>
      <c r="C385" s="82">
        <f>+C25+C85+C205+C145+C265+C325</f>
        <v>0</v>
      </c>
      <c r="D385" s="82">
        <f t="shared" ref="D385:E385" si="222">+D25+D85+D205+D145+D265+D325</f>
        <v>0</v>
      </c>
      <c r="E385" s="82">
        <f t="shared" si="222"/>
        <v>0</v>
      </c>
      <c r="F385" s="82">
        <f t="shared" ref="F385:F396" si="223">SUM(C385:E385)</f>
        <v>0</v>
      </c>
      <c r="G385" s="82">
        <f>+G25+G85+G205+G145+G265+G325</f>
        <v>0</v>
      </c>
      <c r="H385" s="82">
        <f t="shared" ref="H385:I385" si="224">+H25+H85+H205+H145+H265+H325</f>
        <v>0</v>
      </c>
      <c r="I385" s="82">
        <f t="shared" si="224"/>
        <v>35000</v>
      </c>
      <c r="J385" s="81">
        <f t="shared" ref="J385:J396" si="225">SUM(G385:I385)</f>
        <v>35000</v>
      </c>
      <c r="K385" s="82">
        <f>+K25+K85+K205+K145+K265+K325</f>
        <v>0</v>
      </c>
      <c r="L385" s="82">
        <f t="shared" ref="L385:M385" si="226">+L25+L85+L205+L145+L265+L325</f>
        <v>0</v>
      </c>
      <c r="M385" s="82">
        <f t="shared" si="226"/>
        <v>172050</v>
      </c>
      <c r="N385" s="81">
        <f t="shared" ref="N385:N396" si="227">SUM(K385:M385)</f>
        <v>172050</v>
      </c>
      <c r="O385" s="82">
        <f>+O25+O85+O205+O145+O265+O325</f>
        <v>92950</v>
      </c>
      <c r="P385" s="82">
        <f t="shared" ref="P385:Q385" si="228">+P25+P85+P205+P145+P265+P325</f>
        <v>0</v>
      </c>
      <c r="Q385" s="82">
        <f t="shared" si="228"/>
        <v>0</v>
      </c>
      <c r="R385" s="81">
        <f t="shared" ref="R385:R396" si="229">SUM(O385:Q385)</f>
        <v>92950</v>
      </c>
    </row>
    <row r="386" spans="1:18" s="52" customFormat="1" hidden="1" x14ac:dyDescent="0.35">
      <c r="A386" s="67" t="s">
        <v>36</v>
      </c>
      <c r="B386" s="81">
        <f t="shared" si="221"/>
        <v>0</v>
      </c>
      <c r="C386" s="82">
        <f t="shared" ref="C386:E386" si="230">+C26+C86+C206+C146+C266+C326</f>
        <v>0</v>
      </c>
      <c r="D386" s="82">
        <f t="shared" si="230"/>
        <v>0</v>
      </c>
      <c r="E386" s="82">
        <f t="shared" si="230"/>
        <v>0</v>
      </c>
      <c r="F386" s="82">
        <f t="shared" si="223"/>
        <v>0</v>
      </c>
      <c r="G386" s="82">
        <f t="shared" ref="G386:I386" si="231">+G26+G86+G206+G146+G266+G326</f>
        <v>0</v>
      </c>
      <c r="H386" s="82">
        <f t="shared" si="231"/>
        <v>0</v>
      </c>
      <c r="I386" s="82">
        <f t="shared" si="231"/>
        <v>0</v>
      </c>
      <c r="J386" s="81">
        <f t="shared" si="225"/>
        <v>0</v>
      </c>
      <c r="K386" s="82">
        <f t="shared" ref="K386:M386" si="232">+K26+K86+K206+K146+K266+K326</f>
        <v>0</v>
      </c>
      <c r="L386" s="82">
        <f t="shared" si="232"/>
        <v>0</v>
      </c>
      <c r="M386" s="82">
        <f t="shared" si="232"/>
        <v>0</v>
      </c>
      <c r="N386" s="81">
        <f t="shared" si="227"/>
        <v>0</v>
      </c>
      <c r="O386" s="82">
        <f t="shared" ref="O386:Q386" si="233">+O26+O86+O206+O146+O266+O326</f>
        <v>0</v>
      </c>
      <c r="P386" s="82">
        <f t="shared" si="233"/>
        <v>0</v>
      </c>
      <c r="Q386" s="82">
        <f t="shared" si="233"/>
        <v>0</v>
      </c>
      <c r="R386" s="81">
        <f t="shared" si="229"/>
        <v>0</v>
      </c>
    </row>
    <row r="387" spans="1:18" s="52" customFormat="1" hidden="1" x14ac:dyDescent="0.35">
      <c r="A387" s="67" t="s">
        <v>35</v>
      </c>
      <c r="B387" s="81">
        <f t="shared" si="221"/>
        <v>0</v>
      </c>
      <c r="C387" s="82">
        <f t="shared" ref="C387:E387" si="234">+C27+C87+C207+C147+C267+C327</f>
        <v>0</v>
      </c>
      <c r="D387" s="82">
        <f t="shared" si="234"/>
        <v>0</v>
      </c>
      <c r="E387" s="82">
        <f t="shared" si="234"/>
        <v>0</v>
      </c>
      <c r="F387" s="82">
        <f t="shared" si="223"/>
        <v>0</v>
      </c>
      <c r="G387" s="82">
        <f t="shared" ref="G387:I387" si="235">+G27+G87+G207+G147+G267+G327</f>
        <v>0</v>
      </c>
      <c r="H387" s="82">
        <f t="shared" si="235"/>
        <v>0</v>
      </c>
      <c r="I387" s="82">
        <f t="shared" si="235"/>
        <v>0</v>
      </c>
      <c r="J387" s="81">
        <f t="shared" si="225"/>
        <v>0</v>
      </c>
      <c r="K387" s="82">
        <f t="shared" ref="K387:M387" si="236">+K27+K87+K207+K147+K267+K327</f>
        <v>0</v>
      </c>
      <c r="L387" s="82">
        <f t="shared" si="236"/>
        <v>0</v>
      </c>
      <c r="M387" s="82">
        <f t="shared" si="236"/>
        <v>0</v>
      </c>
      <c r="N387" s="81">
        <f t="shared" si="227"/>
        <v>0</v>
      </c>
      <c r="O387" s="82">
        <f t="shared" ref="O387:Q387" si="237">+O27+O87+O207+O147+O267+O327</f>
        <v>0</v>
      </c>
      <c r="P387" s="82">
        <f t="shared" si="237"/>
        <v>0</v>
      </c>
      <c r="Q387" s="82">
        <f t="shared" si="237"/>
        <v>0</v>
      </c>
      <c r="R387" s="81">
        <f t="shared" si="229"/>
        <v>0</v>
      </c>
    </row>
    <row r="388" spans="1:18" s="52" customFormat="1" hidden="1" x14ac:dyDescent="0.35">
      <c r="A388" s="67" t="s">
        <v>34</v>
      </c>
      <c r="B388" s="81">
        <f t="shared" si="221"/>
        <v>0</v>
      </c>
      <c r="C388" s="82">
        <f t="shared" ref="C388:E388" si="238">+C28+C88+C208+C148+C268+C328</f>
        <v>0</v>
      </c>
      <c r="D388" s="82">
        <f t="shared" si="238"/>
        <v>0</v>
      </c>
      <c r="E388" s="82">
        <f t="shared" si="238"/>
        <v>0</v>
      </c>
      <c r="F388" s="82">
        <f t="shared" si="223"/>
        <v>0</v>
      </c>
      <c r="G388" s="82">
        <f t="shared" ref="G388:I388" si="239">+G28+G88+G208+G148+G268+G328</f>
        <v>0</v>
      </c>
      <c r="H388" s="82">
        <f t="shared" si="239"/>
        <v>0</v>
      </c>
      <c r="I388" s="82">
        <f t="shared" si="239"/>
        <v>0</v>
      </c>
      <c r="J388" s="81">
        <f t="shared" si="225"/>
        <v>0</v>
      </c>
      <c r="K388" s="82">
        <f t="shared" ref="K388:M388" si="240">+K28+K88+K208+K148+K268+K328</f>
        <v>0</v>
      </c>
      <c r="L388" s="82">
        <f t="shared" si="240"/>
        <v>0</v>
      </c>
      <c r="M388" s="82">
        <f t="shared" si="240"/>
        <v>0</v>
      </c>
      <c r="N388" s="81">
        <f t="shared" si="227"/>
        <v>0</v>
      </c>
      <c r="O388" s="82">
        <f t="shared" ref="O388:Q388" si="241">+O28+O88+O208+O148+O268+O328</f>
        <v>0</v>
      </c>
      <c r="P388" s="82">
        <f t="shared" si="241"/>
        <v>0</v>
      </c>
      <c r="Q388" s="82">
        <f t="shared" si="241"/>
        <v>0</v>
      </c>
      <c r="R388" s="81">
        <f t="shared" si="229"/>
        <v>0</v>
      </c>
    </row>
    <row r="389" spans="1:18" s="52" customFormat="1" hidden="1" x14ac:dyDescent="0.35">
      <c r="A389" s="67" t="s">
        <v>33</v>
      </c>
      <c r="B389" s="81">
        <f t="shared" si="221"/>
        <v>0</v>
      </c>
      <c r="C389" s="82">
        <f t="shared" ref="C389:E389" si="242">+C29+C89+C209+C149+C269+C329</f>
        <v>0</v>
      </c>
      <c r="D389" s="82">
        <f t="shared" si="242"/>
        <v>0</v>
      </c>
      <c r="E389" s="82">
        <f t="shared" si="242"/>
        <v>0</v>
      </c>
      <c r="F389" s="82">
        <f t="shared" si="223"/>
        <v>0</v>
      </c>
      <c r="G389" s="82">
        <f t="shared" ref="G389:I389" si="243">+G29+G89+G209+G149+G269+G329</f>
        <v>0</v>
      </c>
      <c r="H389" s="82">
        <f t="shared" si="243"/>
        <v>0</v>
      </c>
      <c r="I389" s="82">
        <f t="shared" si="243"/>
        <v>0</v>
      </c>
      <c r="J389" s="81">
        <f t="shared" si="225"/>
        <v>0</v>
      </c>
      <c r="K389" s="82">
        <f t="shared" ref="K389:M389" si="244">+K29+K89+K209+K149+K269+K329</f>
        <v>0</v>
      </c>
      <c r="L389" s="82">
        <f t="shared" si="244"/>
        <v>0</v>
      </c>
      <c r="M389" s="82">
        <f t="shared" si="244"/>
        <v>0</v>
      </c>
      <c r="N389" s="81">
        <f t="shared" si="227"/>
        <v>0</v>
      </c>
      <c r="O389" s="82">
        <f t="shared" ref="O389:Q389" si="245">+O29+O89+O209+O149+O269+O329</f>
        <v>0</v>
      </c>
      <c r="P389" s="82">
        <f t="shared" si="245"/>
        <v>0</v>
      </c>
      <c r="Q389" s="82">
        <f t="shared" si="245"/>
        <v>0</v>
      </c>
      <c r="R389" s="81">
        <f t="shared" si="229"/>
        <v>0</v>
      </c>
    </row>
    <row r="390" spans="1:18" s="52" customFormat="1" x14ac:dyDescent="0.35">
      <c r="A390" s="67" t="s">
        <v>32</v>
      </c>
      <c r="B390" s="81">
        <f t="shared" si="221"/>
        <v>140800</v>
      </c>
      <c r="C390" s="82">
        <f t="shared" ref="C390:E390" si="246">+C30+C90+C210+C150+C270+C330</f>
        <v>0</v>
      </c>
      <c r="D390" s="82">
        <f t="shared" si="246"/>
        <v>0</v>
      </c>
      <c r="E390" s="82">
        <f t="shared" si="246"/>
        <v>0</v>
      </c>
      <c r="F390" s="82">
        <f t="shared" si="223"/>
        <v>0</v>
      </c>
      <c r="G390" s="82">
        <f t="shared" ref="G390:I390" si="247">+G30+G90+G210+G150+G270+G330</f>
        <v>0</v>
      </c>
      <c r="H390" s="82">
        <f t="shared" si="247"/>
        <v>0</v>
      </c>
      <c r="I390" s="82">
        <f t="shared" si="247"/>
        <v>68000</v>
      </c>
      <c r="J390" s="81">
        <f t="shared" si="225"/>
        <v>68000</v>
      </c>
      <c r="K390" s="82">
        <f t="shared" ref="K390:M390" si="248">+K30+K90+K210+K150+K270+K330</f>
        <v>0</v>
      </c>
      <c r="L390" s="82">
        <f t="shared" si="248"/>
        <v>0</v>
      </c>
      <c r="M390" s="82">
        <f t="shared" si="248"/>
        <v>72800</v>
      </c>
      <c r="N390" s="81">
        <f t="shared" si="227"/>
        <v>72800</v>
      </c>
      <c r="O390" s="82">
        <f t="shared" ref="O390:Q390" si="249">+O30+O90+O210+O150+O270+O330</f>
        <v>0</v>
      </c>
      <c r="P390" s="82">
        <f t="shared" si="249"/>
        <v>0</v>
      </c>
      <c r="Q390" s="82">
        <f t="shared" si="249"/>
        <v>0</v>
      </c>
      <c r="R390" s="81">
        <f t="shared" si="229"/>
        <v>0</v>
      </c>
    </row>
    <row r="391" spans="1:18" s="52" customFormat="1" hidden="1" x14ac:dyDescent="0.35">
      <c r="A391" s="67" t="s">
        <v>31</v>
      </c>
      <c r="B391" s="81">
        <f t="shared" si="221"/>
        <v>0</v>
      </c>
      <c r="C391" s="82">
        <f t="shared" ref="C391:E391" si="250">+C31+C91+C211+C151+C271+C331</f>
        <v>0</v>
      </c>
      <c r="D391" s="82">
        <f t="shared" si="250"/>
        <v>0</v>
      </c>
      <c r="E391" s="82">
        <f t="shared" si="250"/>
        <v>0</v>
      </c>
      <c r="F391" s="82">
        <f t="shared" si="223"/>
        <v>0</v>
      </c>
      <c r="G391" s="82">
        <f t="shared" ref="G391:I391" si="251">+G31+G91+G211+G151+G271+G331</f>
        <v>0</v>
      </c>
      <c r="H391" s="82">
        <f t="shared" si="251"/>
        <v>0</v>
      </c>
      <c r="I391" s="82">
        <f t="shared" si="251"/>
        <v>0</v>
      </c>
      <c r="J391" s="81">
        <f t="shared" si="225"/>
        <v>0</v>
      </c>
      <c r="K391" s="82">
        <f t="shared" ref="K391:M391" si="252">+K31+K91+K211+K151+K271+K331</f>
        <v>0</v>
      </c>
      <c r="L391" s="82">
        <f t="shared" si="252"/>
        <v>0</v>
      </c>
      <c r="M391" s="82">
        <f t="shared" si="252"/>
        <v>0</v>
      </c>
      <c r="N391" s="81">
        <f t="shared" si="227"/>
        <v>0</v>
      </c>
      <c r="O391" s="82">
        <f t="shared" ref="O391:Q391" si="253">+O31+O91+O211+O151+O271+O331</f>
        <v>0</v>
      </c>
      <c r="P391" s="82">
        <f t="shared" si="253"/>
        <v>0</v>
      </c>
      <c r="Q391" s="82">
        <f t="shared" si="253"/>
        <v>0</v>
      </c>
      <c r="R391" s="81">
        <f t="shared" si="229"/>
        <v>0</v>
      </c>
    </row>
    <row r="392" spans="1:18" s="52" customFormat="1" hidden="1" x14ac:dyDescent="0.35">
      <c r="A392" s="67" t="s">
        <v>30</v>
      </c>
      <c r="B392" s="81">
        <f t="shared" si="221"/>
        <v>0</v>
      </c>
      <c r="C392" s="82">
        <f t="shared" ref="C392:E392" si="254">+C32+C92+C212+C152+C272+C332</f>
        <v>0</v>
      </c>
      <c r="D392" s="82">
        <f t="shared" si="254"/>
        <v>0</v>
      </c>
      <c r="E392" s="82">
        <f t="shared" si="254"/>
        <v>0</v>
      </c>
      <c r="F392" s="82">
        <f t="shared" si="223"/>
        <v>0</v>
      </c>
      <c r="G392" s="82">
        <f t="shared" ref="G392:I392" si="255">+G32+G92+G212+G152+G272+G332</f>
        <v>0</v>
      </c>
      <c r="H392" s="82">
        <f t="shared" si="255"/>
        <v>0</v>
      </c>
      <c r="I392" s="82">
        <f t="shared" si="255"/>
        <v>0</v>
      </c>
      <c r="J392" s="81">
        <f t="shared" si="225"/>
        <v>0</v>
      </c>
      <c r="K392" s="82">
        <f t="shared" ref="K392:M392" si="256">+K32+K92+K212+K152+K272+K332</f>
        <v>0</v>
      </c>
      <c r="L392" s="82">
        <f t="shared" si="256"/>
        <v>0</v>
      </c>
      <c r="M392" s="82">
        <f t="shared" si="256"/>
        <v>0</v>
      </c>
      <c r="N392" s="81">
        <f t="shared" si="227"/>
        <v>0</v>
      </c>
      <c r="O392" s="82">
        <f t="shared" ref="O392:Q392" si="257">+O32+O92+O212+O152+O272+O332</f>
        <v>0</v>
      </c>
      <c r="P392" s="82">
        <f t="shared" si="257"/>
        <v>0</v>
      </c>
      <c r="Q392" s="82">
        <f t="shared" si="257"/>
        <v>0</v>
      </c>
      <c r="R392" s="81">
        <f t="shared" si="229"/>
        <v>0</v>
      </c>
    </row>
    <row r="393" spans="1:18" s="52" customFormat="1" hidden="1" x14ac:dyDescent="0.35">
      <c r="A393" s="67" t="s">
        <v>29</v>
      </c>
      <c r="B393" s="81">
        <f t="shared" si="221"/>
        <v>0</v>
      </c>
      <c r="C393" s="82">
        <f t="shared" ref="C393:E393" si="258">+C33+C93+C213+C153+C273+C333</f>
        <v>0</v>
      </c>
      <c r="D393" s="82">
        <f t="shared" si="258"/>
        <v>0</v>
      </c>
      <c r="E393" s="82">
        <f t="shared" si="258"/>
        <v>0</v>
      </c>
      <c r="F393" s="82">
        <f t="shared" si="223"/>
        <v>0</v>
      </c>
      <c r="G393" s="82">
        <f t="shared" ref="G393:I393" si="259">+G33+G93+G213+G153+G273+G333</f>
        <v>0</v>
      </c>
      <c r="H393" s="82">
        <f t="shared" si="259"/>
        <v>0</v>
      </c>
      <c r="I393" s="82">
        <f t="shared" si="259"/>
        <v>0</v>
      </c>
      <c r="J393" s="81">
        <f t="shared" si="225"/>
        <v>0</v>
      </c>
      <c r="K393" s="82">
        <f t="shared" ref="K393:M393" si="260">+K33+K93+K213+K153+K273+K333</f>
        <v>0</v>
      </c>
      <c r="L393" s="82">
        <f t="shared" si="260"/>
        <v>0</v>
      </c>
      <c r="M393" s="82">
        <f t="shared" si="260"/>
        <v>0</v>
      </c>
      <c r="N393" s="81">
        <f t="shared" si="227"/>
        <v>0</v>
      </c>
      <c r="O393" s="82">
        <f t="shared" ref="O393:Q393" si="261">+O33+O93+O213+O153+O273+O333</f>
        <v>0</v>
      </c>
      <c r="P393" s="82">
        <f t="shared" si="261"/>
        <v>0</v>
      </c>
      <c r="Q393" s="82">
        <f t="shared" si="261"/>
        <v>0</v>
      </c>
      <c r="R393" s="81">
        <f t="shared" si="229"/>
        <v>0</v>
      </c>
    </row>
    <row r="394" spans="1:18" s="52" customFormat="1" hidden="1" x14ac:dyDescent="0.35">
      <c r="A394" s="67" t="s">
        <v>28</v>
      </c>
      <c r="B394" s="81">
        <f t="shared" si="221"/>
        <v>0</v>
      </c>
      <c r="C394" s="82">
        <f t="shared" ref="C394:E394" si="262">+C34+C94+C214+C154+C274+C334</f>
        <v>0</v>
      </c>
      <c r="D394" s="82">
        <f t="shared" si="262"/>
        <v>0</v>
      </c>
      <c r="E394" s="82">
        <f t="shared" si="262"/>
        <v>0</v>
      </c>
      <c r="F394" s="82">
        <f t="shared" si="223"/>
        <v>0</v>
      </c>
      <c r="G394" s="82">
        <f t="shared" ref="G394:I394" si="263">+G34+G94+G214+G154+G274+G334</f>
        <v>0</v>
      </c>
      <c r="H394" s="82">
        <f t="shared" si="263"/>
        <v>0</v>
      </c>
      <c r="I394" s="82">
        <f t="shared" si="263"/>
        <v>0</v>
      </c>
      <c r="J394" s="81">
        <f t="shared" si="225"/>
        <v>0</v>
      </c>
      <c r="K394" s="82">
        <f t="shared" ref="K394:M394" si="264">+K34+K94+K214+K154+K274+K334</f>
        <v>0</v>
      </c>
      <c r="L394" s="82">
        <f t="shared" si="264"/>
        <v>0</v>
      </c>
      <c r="M394" s="82">
        <f t="shared" si="264"/>
        <v>0</v>
      </c>
      <c r="N394" s="81">
        <f t="shared" si="227"/>
        <v>0</v>
      </c>
      <c r="O394" s="82">
        <f t="shared" ref="O394:Q394" si="265">+O34+O94+O214+O154+O274+O334</f>
        <v>0</v>
      </c>
      <c r="P394" s="82">
        <f t="shared" si="265"/>
        <v>0</v>
      </c>
      <c r="Q394" s="82">
        <f t="shared" si="265"/>
        <v>0</v>
      </c>
      <c r="R394" s="81">
        <f t="shared" si="229"/>
        <v>0</v>
      </c>
    </row>
    <row r="395" spans="1:18" s="52" customFormat="1" hidden="1" x14ac:dyDescent="0.35">
      <c r="A395" s="67" t="s">
        <v>27</v>
      </c>
      <c r="B395" s="81">
        <f t="shared" si="221"/>
        <v>0</v>
      </c>
      <c r="C395" s="82">
        <f t="shared" ref="C395:E395" si="266">+C35+C95+C215+C155+C275+C335</f>
        <v>0</v>
      </c>
      <c r="D395" s="82">
        <f t="shared" si="266"/>
        <v>0</v>
      </c>
      <c r="E395" s="82">
        <f t="shared" si="266"/>
        <v>0</v>
      </c>
      <c r="F395" s="82">
        <f t="shared" si="223"/>
        <v>0</v>
      </c>
      <c r="G395" s="82">
        <f t="shared" ref="G395:I395" si="267">+G35+G95+G215+G155+G275+G335</f>
        <v>0</v>
      </c>
      <c r="H395" s="82">
        <f t="shared" si="267"/>
        <v>0</v>
      </c>
      <c r="I395" s="82">
        <f t="shared" si="267"/>
        <v>0</v>
      </c>
      <c r="J395" s="81">
        <f t="shared" si="225"/>
        <v>0</v>
      </c>
      <c r="K395" s="82">
        <f t="shared" ref="K395:M395" si="268">+K35+K95+K215+K155+K275+K335</f>
        <v>0</v>
      </c>
      <c r="L395" s="82">
        <f t="shared" si="268"/>
        <v>0</v>
      </c>
      <c r="M395" s="82">
        <f t="shared" si="268"/>
        <v>0</v>
      </c>
      <c r="N395" s="81">
        <f t="shared" si="227"/>
        <v>0</v>
      </c>
      <c r="O395" s="82">
        <f t="shared" ref="O395:Q395" si="269">+O35+O95+O215+O155+O275+O335</f>
        <v>0</v>
      </c>
      <c r="P395" s="82">
        <f t="shared" si="269"/>
        <v>0</v>
      </c>
      <c r="Q395" s="82">
        <f t="shared" si="269"/>
        <v>0</v>
      </c>
      <c r="R395" s="81">
        <f t="shared" si="229"/>
        <v>0</v>
      </c>
    </row>
    <row r="396" spans="1:18" s="52" customFormat="1" hidden="1" x14ac:dyDescent="0.35">
      <c r="A396" s="67" t="s">
        <v>26</v>
      </c>
      <c r="B396" s="81">
        <f t="shared" si="221"/>
        <v>0</v>
      </c>
      <c r="C396" s="82">
        <f t="shared" ref="C396:E396" si="270">+C36+C96+C216+C156+C276+C336</f>
        <v>0</v>
      </c>
      <c r="D396" s="82">
        <f t="shared" si="270"/>
        <v>0</v>
      </c>
      <c r="E396" s="82">
        <f t="shared" si="270"/>
        <v>0</v>
      </c>
      <c r="F396" s="82">
        <f t="shared" si="223"/>
        <v>0</v>
      </c>
      <c r="G396" s="82">
        <f t="shared" ref="G396:I396" si="271">+G36+G96+G216+G156+G276+G336</f>
        <v>0</v>
      </c>
      <c r="H396" s="82">
        <f t="shared" si="271"/>
        <v>0</v>
      </c>
      <c r="I396" s="82">
        <f t="shared" si="271"/>
        <v>0</v>
      </c>
      <c r="J396" s="81">
        <f t="shared" si="225"/>
        <v>0</v>
      </c>
      <c r="K396" s="82">
        <f t="shared" ref="K396:M396" si="272">+K36+K96+K216+K156+K276+K336</f>
        <v>0</v>
      </c>
      <c r="L396" s="82">
        <f t="shared" si="272"/>
        <v>0</v>
      </c>
      <c r="M396" s="82">
        <f t="shared" si="272"/>
        <v>0</v>
      </c>
      <c r="N396" s="81">
        <f t="shared" si="227"/>
        <v>0</v>
      </c>
      <c r="O396" s="82">
        <f t="shared" ref="O396:Q396" si="273">+O36+O96+O216+O156+O276+O336</f>
        <v>0</v>
      </c>
      <c r="P396" s="82">
        <f t="shared" si="273"/>
        <v>0</v>
      </c>
      <c r="Q396" s="82">
        <f t="shared" si="273"/>
        <v>0</v>
      </c>
      <c r="R396" s="81">
        <f t="shared" si="229"/>
        <v>0</v>
      </c>
    </row>
    <row r="397" spans="1:18" s="52" customFormat="1" hidden="1" x14ac:dyDescent="0.35">
      <c r="A397" s="1" t="s">
        <v>25</v>
      </c>
      <c r="B397" s="95">
        <f t="shared" ref="B397:R397" si="274">SUM(B398:B411)</f>
        <v>488700</v>
      </c>
      <c r="C397" s="95">
        <f t="shared" si="274"/>
        <v>0</v>
      </c>
      <c r="D397" s="95">
        <f t="shared" si="274"/>
        <v>0</v>
      </c>
      <c r="E397" s="95">
        <f t="shared" si="274"/>
        <v>179790</v>
      </c>
      <c r="F397" s="95">
        <f t="shared" si="274"/>
        <v>179790</v>
      </c>
      <c r="G397" s="95">
        <f t="shared" ref="G397:I397" si="275">SUM(G398:G411)</f>
        <v>0</v>
      </c>
      <c r="H397" s="95">
        <f t="shared" si="275"/>
        <v>0</v>
      </c>
      <c r="I397" s="95">
        <f t="shared" si="275"/>
        <v>76790</v>
      </c>
      <c r="J397" s="95">
        <f t="shared" si="274"/>
        <v>76790</v>
      </c>
      <c r="K397" s="95">
        <f t="shared" ref="K397:M397" si="276">SUM(K398:K411)</f>
        <v>0</v>
      </c>
      <c r="L397" s="95">
        <f t="shared" si="276"/>
        <v>29965</v>
      </c>
      <c r="M397" s="95">
        <f t="shared" si="276"/>
        <v>202155</v>
      </c>
      <c r="N397" s="95">
        <f t="shared" si="274"/>
        <v>232120</v>
      </c>
      <c r="O397" s="95">
        <f t="shared" ref="O397:Q397" si="277">SUM(O398:O411)</f>
        <v>0</v>
      </c>
      <c r="P397" s="95">
        <f t="shared" si="277"/>
        <v>0</v>
      </c>
      <c r="Q397" s="95">
        <f t="shared" si="277"/>
        <v>0</v>
      </c>
      <c r="R397" s="95">
        <f t="shared" si="274"/>
        <v>0</v>
      </c>
    </row>
    <row r="398" spans="1:18" s="52" customFormat="1" x14ac:dyDescent="0.35">
      <c r="A398" s="67" t="s">
        <v>24</v>
      </c>
      <c r="B398" s="81">
        <f t="shared" ref="B398:B411" si="278">SUM(F398+J398+N398+R398)</f>
        <v>10000</v>
      </c>
      <c r="C398" s="82">
        <f t="shared" ref="C398:E398" si="279">+C38+C98+C218+C158+C278+C338</f>
        <v>0</v>
      </c>
      <c r="D398" s="82">
        <f t="shared" si="279"/>
        <v>0</v>
      </c>
      <c r="E398" s="82">
        <f t="shared" si="279"/>
        <v>0</v>
      </c>
      <c r="F398" s="82">
        <f t="shared" ref="F398:F411" si="280">SUM(C398:E398)</f>
        <v>0</v>
      </c>
      <c r="G398" s="82">
        <f t="shared" ref="G398:I398" si="281">+G38+G98+G218+G158+G278+G338</f>
        <v>0</v>
      </c>
      <c r="H398" s="82">
        <f t="shared" si="281"/>
        <v>0</v>
      </c>
      <c r="I398" s="82">
        <f t="shared" si="281"/>
        <v>0</v>
      </c>
      <c r="J398" s="81">
        <f t="shared" ref="J398:J411" si="282">SUM(G398:I398)</f>
        <v>0</v>
      </c>
      <c r="K398" s="82">
        <f t="shared" ref="K398:M398" si="283">+K38+K98+K218+K158+K278+K338</f>
        <v>0</v>
      </c>
      <c r="L398" s="82">
        <f t="shared" si="283"/>
        <v>0</v>
      </c>
      <c r="M398" s="82">
        <f t="shared" si="283"/>
        <v>10000</v>
      </c>
      <c r="N398" s="81">
        <f t="shared" ref="N398:N411" si="284">SUM(K398:M398)</f>
        <v>10000</v>
      </c>
      <c r="O398" s="82">
        <f t="shared" ref="O398:Q398" si="285">+O38+O98+O218+O158+O278+O338</f>
        <v>0</v>
      </c>
      <c r="P398" s="82">
        <f t="shared" si="285"/>
        <v>0</v>
      </c>
      <c r="Q398" s="82">
        <f t="shared" si="285"/>
        <v>0</v>
      </c>
      <c r="R398" s="81">
        <f t="shared" ref="R398:R411" si="286">SUM(O398:Q398)</f>
        <v>0</v>
      </c>
    </row>
    <row r="399" spans="1:18" s="52" customFormat="1" x14ac:dyDescent="0.35">
      <c r="A399" s="67" t="s">
        <v>23</v>
      </c>
      <c r="B399" s="81">
        <f t="shared" si="278"/>
        <v>20000</v>
      </c>
      <c r="C399" s="82">
        <f t="shared" ref="C399:E399" si="287">+C39+C99+C219+C159+C279+C339</f>
        <v>0</v>
      </c>
      <c r="D399" s="82">
        <f t="shared" si="287"/>
        <v>0</v>
      </c>
      <c r="E399" s="82">
        <f t="shared" si="287"/>
        <v>0</v>
      </c>
      <c r="F399" s="82">
        <f t="shared" si="280"/>
        <v>0</v>
      </c>
      <c r="G399" s="82">
        <f t="shared" ref="G399:I399" si="288">+G39+G99+G219+G159+G279+G339</f>
        <v>0</v>
      </c>
      <c r="H399" s="82">
        <f t="shared" si="288"/>
        <v>0</v>
      </c>
      <c r="I399" s="82">
        <f t="shared" si="288"/>
        <v>0</v>
      </c>
      <c r="J399" s="81">
        <f t="shared" si="282"/>
        <v>0</v>
      </c>
      <c r="K399" s="82">
        <f t="shared" ref="K399:M399" si="289">+K39+K99+K219+K159+K279+K339</f>
        <v>0</v>
      </c>
      <c r="L399" s="82">
        <f t="shared" si="289"/>
        <v>0</v>
      </c>
      <c r="M399" s="82">
        <f t="shared" si="289"/>
        <v>20000</v>
      </c>
      <c r="N399" s="81">
        <f t="shared" si="284"/>
        <v>20000</v>
      </c>
      <c r="O399" s="82">
        <f t="shared" ref="O399:Q399" si="290">+O39+O99+O219+O159+O279+O339</f>
        <v>0</v>
      </c>
      <c r="P399" s="82">
        <f t="shared" si="290"/>
        <v>0</v>
      </c>
      <c r="Q399" s="82">
        <f t="shared" si="290"/>
        <v>0</v>
      </c>
      <c r="R399" s="81">
        <f t="shared" si="286"/>
        <v>0</v>
      </c>
    </row>
    <row r="400" spans="1:18" s="52" customFormat="1" x14ac:dyDescent="0.35">
      <c r="A400" s="67" t="s">
        <v>22</v>
      </c>
      <c r="B400" s="81">
        <f t="shared" si="278"/>
        <v>27000</v>
      </c>
      <c r="C400" s="82">
        <f t="shared" ref="C400:E400" si="291">+C40+C100+C220+C160+C280+C340</f>
        <v>0</v>
      </c>
      <c r="D400" s="82">
        <f t="shared" si="291"/>
        <v>0</v>
      </c>
      <c r="E400" s="82">
        <f t="shared" si="291"/>
        <v>27000</v>
      </c>
      <c r="F400" s="82">
        <f t="shared" si="280"/>
        <v>27000</v>
      </c>
      <c r="G400" s="82">
        <f t="shared" ref="G400:I400" si="292">+G40+G100+G220+G160+G280+G340</f>
        <v>0</v>
      </c>
      <c r="H400" s="82">
        <f t="shared" si="292"/>
        <v>0</v>
      </c>
      <c r="I400" s="82">
        <f t="shared" si="292"/>
        <v>0</v>
      </c>
      <c r="J400" s="81">
        <f t="shared" si="282"/>
        <v>0</v>
      </c>
      <c r="K400" s="82">
        <f t="shared" ref="K400:M400" si="293">+K40+K100+K220+K160+K280+K340</f>
        <v>0</v>
      </c>
      <c r="L400" s="82">
        <f t="shared" si="293"/>
        <v>0</v>
      </c>
      <c r="M400" s="82">
        <f t="shared" si="293"/>
        <v>0</v>
      </c>
      <c r="N400" s="81">
        <f t="shared" si="284"/>
        <v>0</v>
      </c>
      <c r="O400" s="82">
        <f t="shared" ref="O400:Q400" si="294">+O40+O100+O220+O160+O280+O340</f>
        <v>0</v>
      </c>
      <c r="P400" s="82">
        <f t="shared" si="294"/>
        <v>0</v>
      </c>
      <c r="Q400" s="82">
        <f t="shared" si="294"/>
        <v>0</v>
      </c>
      <c r="R400" s="81">
        <f t="shared" si="286"/>
        <v>0</v>
      </c>
    </row>
    <row r="401" spans="1:18" s="52" customFormat="1" hidden="1" x14ac:dyDescent="0.35">
      <c r="A401" s="67" t="s">
        <v>21</v>
      </c>
      <c r="B401" s="81">
        <f t="shared" si="278"/>
        <v>0</v>
      </c>
      <c r="C401" s="82">
        <f t="shared" ref="C401:E401" si="295">+C41+C101+C221+C161+C281+C341</f>
        <v>0</v>
      </c>
      <c r="D401" s="82">
        <f t="shared" si="295"/>
        <v>0</v>
      </c>
      <c r="E401" s="82">
        <f t="shared" si="295"/>
        <v>0</v>
      </c>
      <c r="F401" s="82">
        <f t="shared" si="280"/>
        <v>0</v>
      </c>
      <c r="G401" s="82">
        <f t="shared" ref="G401:I401" si="296">+G41+G101+G221+G161+G281+G341</f>
        <v>0</v>
      </c>
      <c r="H401" s="82">
        <f t="shared" si="296"/>
        <v>0</v>
      </c>
      <c r="I401" s="82">
        <f t="shared" si="296"/>
        <v>0</v>
      </c>
      <c r="J401" s="81">
        <f t="shared" si="282"/>
        <v>0</v>
      </c>
      <c r="K401" s="82">
        <f t="shared" ref="K401:M401" si="297">+K41+K101+K221+K161+K281+K341</f>
        <v>0</v>
      </c>
      <c r="L401" s="82">
        <f t="shared" si="297"/>
        <v>0</v>
      </c>
      <c r="M401" s="82">
        <f t="shared" si="297"/>
        <v>0</v>
      </c>
      <c r="N401" s="81">
        <f t="shared" si="284"/>
        <v>0</v>
      </c>
      <c r="O401" s="82">
        <f t="shared" ref="O401:Q401" si="298">+O41+O101+O221+O161+O281+O341</f>
        <v>0</v>
      </c>
      <c r="P401" s="82">
        <f t="shared" si="298"/>
        <v>0</v>
      </c>
      <c r="Q401" s="82">
        <f t="shared" si="298"/>
        <v>0</v>
      </c>
      <c r="R401" s="81">
        <f t="shared" si="286"/>
        <v>0</v>
      </c>
    </row>
    <row r="402" spans="1:18" s="52" customFormat="1" hidden="1" x14ac:dyDescent="0.35">
      <c r="A402" s="67" t="s">
        <v>20</v>
      </c>
      <c r="B402" s="81">
        <f t="shared" si="278"/>
        <v>0</v>
      </c>
      <c r="C402" s="82">
        <f t="shared" ref="C402:E402" si="299">+C42+C102+C222+C162+C282+C342</f>
        <v>0</v>
      </c>
      <c r="D402" s="82">
        <f t="shared" si="299"/>
        <v>0</v>
      </c>
      <c r="E402" s="82">
        <f t="shared" si="299"/>
        <v>0</v>
      </c>
      <c r="F402" s="82">
        <f t="shared" si="280"/>
        <v>0</v>
      </c>
      <c r="G402" s="82">
        <f t="shared" ref="G402:I402" si="300">+G42+G102+G222+G162+G282+G342</f>
        <v>0</v>
      </c>
      <c r="H402" s="82">
        <f t="shared" si="300"/>
        <v>0</v>
      </c>
      <c r="I402" s="82">
        <f t="shared" si="300"/>
        <v>0</v>
      </c>
      <c r="J402" s="81">
        <f t="shared" si="282"/>
        <v>0</v>
      </c>
      <c r="K402" s="82">
        <f t="shared" ref="K402:M402" si="301">+K42+K102+K222+K162+K282+K342</f>
        <v>0</v>
      </c>
      <c r="L402" s="82">
        <f t="shared" si="301"/>
        <v>0</v>
      </c>
      <c r="M402" s="82">
        <f t="shared" si="301"/>
        <v>0</v>
      </c>
      <c r="N402" s="81">
        <f t="shared" si="284"/>
        <v>0</v>
      </c>
      <c r="O402" s="82">
        <f t="shared" ref="O402:Q402" si="302">+O42+O102+O222+O162+O282+O342</f>
        <v>0</v>
      </c>
      <c r="P402" s="82">
        <f t="shared" si="302"/>
        <v>0</v>
      </c>
      <c r="Q402" s="82">
        <f t="shared" si="302"/>
        <v>0</v>
      </c>
      <c r="R402" s="81">
        <f t="shared" si="286"/>
        <v>0</v>
      </c>
    </row>
    <row r="403" spans="1:18" s="52" customFormat="1" hidden="1" x14ac:dyDescent="0.35">
      <c r="A403" s="67" t="s">
        <v>19</v>
      </c>
      <c r="B403" s="81">
        <f t="shared" si="278"/>
        <v>0</v>
      </c>
      <c r="C403" s="82">
        <f t="shared" ref="C403:E403" si="303">+C43+C103+C223+C163+C283+C343</f>
        <v>0</v>
      </c>
      <c r="D403" s="82">
        <f t="shared" si="303"/>
        <v>0</v>
      </c>
      <c r="E403" s="82">
        <f t="shared" si="303"/>
        <v>0</v>
      </c>
      <c r="F403" s="82">
        <f t="shared" si="280"/>
        <v>0</v>
      </c>
      <c r="G403" s="82">
        <f t="shared" ref="G403:I403" si="304">+G43+G103+G223+G163+G283+G343</f>
        <v>0</v>
      </c>
      <c r="H403" s="82">
        <f t="shared" si="304"/>
        <v>0</v>
      </c>
      <c r="I403" s="82">
        <f t="shared" si="304"/>
        <v>0</v>
      </c>
      <c r="J403" s="81">
        <f t="shared" si="282"/>
        <v>0</v>
      </c>
      <c r="K403" s="82">
        <f t="shared" ref="K403:M403" si="305">+K43+K103+K223+K163+K283+K343</f>
        <v>0</v>
      </c>
      <c r="L403" s="82">
        <f t="shared" si="305"/>
        <v>0</v>
      </c>
      <c r="M403" s="82">
        <f t="shared" si="305"/>
        <v>0</v>
      </c>
      <c r="N403" s="81">
        <f t="shared" si="284"/>
        <v>0</v>
      </c>
      <c r="O403" s="82">
        <f t="shared" ref="O403:Q403" si="306">+O43+O103+O223+O163+O283+O343</f>
        <v>0</v>
      </c>
      <c r="P403" s="82">
        <f t="shared" si="306"/>
        <v>0</v>
      </c>
      <c r="Q403" s="82">
        <f t="shared" si="306"/>
        <v>0</v>
      </c>
      <c r="R403" s="81">
        <f t="shared" si="286"/>
        <v>0</v>
      </c>
    </row>
    <row r="404" spans="1:18" s="52" customFormat="1" x14ac:dyDescent="0.35">
      <c r="A404" s="67" t="s">
        <v>18</v>
      </c>
      <c r="B404" s="81">
        <f t="shared" si="278"/>
        <v>9000</v>
      </c>
      <c r="C404" s="82">
        <f t="shared" ref="C404:E404" si="307">+C44+C104+C224+C164+C284+C344</f>
        <v>0</v>
      </c>
      <c r="D404" s="82">
        <f t="shared" si="307"/>
        <v>0</v>
      </c>
      <c r="E404" s="82">
        <f t="shared" si="307"/>
        <v>0</v>
      </c>
      <c r="F404" s="82">
        <f t="shared" si="280"/>
        <v>0</v>
      </c>
      <c r="G404" s="82">
        <f t="shared" ref="G404:I404" si="308">+G44+G104+G224+G164+G284+G344</f>
        <v>0</v>
      </c>
      <c r="H404" s="82">
        <f t="shared" si="308"/>
        <v>0</v>
      </c>
      <c r="I404" s="82">
        <f t="shared" si="308"/>
        <v>0</v>
      </c>
      <c r="J404" s="81">
        <f t="shared" si="282"/>
        <v>0</v>
      </c>
      <c r="K404" s="82">
        <f t="shared" ref="K404:M404" si="309">+K44+K104+K224+K164+K284+K344</f>
        <v>0</v>
      </c>
      <c r="L404" s="82">
        <f t="shared" si="309"/>
        <v>0</v>
      </c>
      <c r="M404" s="82">
        <f t="shared" si="309"/>
        <v>9000</v>
      </c>
      <c r="N404" s="81">
        <f t="shared" si="284"/>
        <v>9000</v>
      </c>
      <c r="O404" s="82">
        <f t="shared" ref="O404:Q404" si="310">+O44+O104+O224+O164+O284+O344</f>
        <v>0</v>
      </c>
      <c r="P404" s="82">
        <f t="shared" si="310"/>
        <v>0</v>
      </c>
      <c r="Q404" s="82">
        <f t="shared" si="310"/>
        <v>0</v>
      </c>
      <c r="R404" s="81">
        <f t="shared" si="286"/>
        <v>0</v>
      </c>
    </row>
    <row r="405" spans="1:18" s="52" customFormat="1" x14ac:dyDescent="0.35">
      <c r="A405" s="67" t="s">
        <v>17</v>
      </c>
      <c r="B405" s="81">
        <f t="shared" si="278"/>
        <v>139200</v>
      </c>
      <c r="C405" s="82">
        <f t="shared" ref="C405:E405" si="311">+C45+C105+C225+C165+C285+C345</f>
        <v>0</v>
      </c>
      <c r="D405" s="82">
        <f t="shared" si="311"/>
        <v>0</v>
      </c>
      <c r="E405" s="82">
        <f t="shared" si="311"/>
        <v>0</v>
      </c>
      <c r="F405" s="82">
        <f t="shared" si="280"/>
        <v>0</v>
      </c>
      <c r="G405" s="82">
        <f t="shared" ref="G405:I405" si="312">+G45+G105+G225+G165+G285+G345</f>
        <v>0</v>
      </c>
      <c r="H405" s="82">
        <f t="shared" si="312"/>
        <v>0</v>
      </c>
      <c r="I405" s="82">
        <f t="shared" si="312"/>
        <v>20600</v>
      </c>
      <c r="J405" s="81">
        <f t="shared" si="282"/>
        <v>20600</v>
      </c>
      <c r="K405" s="82">
        <f t="shared" ref="K405:M405" si="313">+K45+K105+K225+K165+K285+K345</f>
        <v>0</v>
      </c>
      <c r="L405" s="82">
        <f t="shared" si="313"/>
        <v>29465</v>
      </c>
      <c r="M405" s="82">
        <f t="shared" si="313"/>
        <v>89135</v>
      </c>
      <c r="N405" s="81">
        <f t="shared" si="284"/>
        <v>118600</v>
      </c>
      <c r="O405" s="82">
        <f t="shared" ref="O405:Q405" si="314">+O45+O105+O225+O165+O285+O345</f>
        <v>0</v>
      </c>
      <c r="P405" s="82">
        <f t="shared" si="314"/>
        <v>0</v>
      </c>
      <c r="Q405" s="82">
        <f t="shared" si="314"/>
        <v>0</v>
      </c>
      <c r="R405" s="81">
        <f t="shared" si="286"/>
        <v>0</v>
      </c>
    </row>
    <row r="406" spans="1:18" s="52" customFormat="1" hidden="1" x14ac:dyDescent="0.35">
      <c r="A406" s="67" t="s">
        <v>16</v>
      </c>
      <c r="B406" s="81">
        <f t="shared" si="278"/>
        <v>0</v>
      </c>
      <c r="C406" s="82">
        <f t="shared" ref="C406:E406" si="315">+C46+C106+C226+C166+C286+C346</f>
        <v>0</v>
      </c>
      <c r="D406" s="82">
        <f t="shared" si="315"/>
        <v>0</v>
      </c>
      <c r="E406" s="82">
        <f t="shared" si="315"/>
        <v>0</v>
      </c>
      <c r="F406" s="82">
        <f t="shared" si="280"/>
        <v>0</v>
      </c>
      <c r="G406" s="82">
        <f t="shared" ref="G406:I406" si="316">+G46+G106+G226+G166+G286+G346</f>
        <v>0</v>
      </c>
      <c r="H406" s="82">
        <f t="shared" si="316"/>
        <v>0</v>
      </c>
      <c r="I406" s="82">
        <f t="shared" si="316"/>
        <v>0</v>
      </c>
      <c r="J406" s="81">
        <f t="shared" si="282"/>
        <v>0</v>
      </c>
      <c r="K406" s="82">
        <f t="shared" ref="K406:M406" si="317">+K46+K106+K226+K166+K286+K346</f>
        <v>0</v>
      </c>
      <c r="L406" s="82">
        <f t="shared" si="317"/>
        <v>0</v>
      </c>
      <c r="M406" s="82">
        <f t="shared" si="317"/>
        <v>0</v>
      </c>
      <c r="N406" s="81">
        <f t="shared" si="284"/>
        <v>0</v>
      </c>
      <c r="O406" s="82">
        <f t="shared" ref="O406:Q406" si="318">+O46+O106+O226+O166+O286+O346</f>
        <v>0</v>
      </c>
      <c r="P406" s="82">
        <f t="shared" si="318"/>
        <v>0</v>
      </c>
      <c r="Q406" s="82">
        <f t="shared" si="318"/>
        <v>0</v>
      </c>
      <c r="R406" s="81">
        <f t="shared" si="286"/>
        <v>0</v>
      </c>
    </row>
    <row r="407" spans="1:18" s="52" customFormat="1" x14ac:dyDescent="0.35">
      <c r="A407" s="67" t="s">
        <v>15</v>
      </c>
      <c r="B407" s="81">
        <f t="shared" si="278"/>
        <v>23000</v>
      </c>
      <c r="C407" s="82">
        <f t="shared" ref="C407:E407" si="319">+C47+C107+C227+C167+C287+C347</f>
        <v>0</v>
      </c>
      <c r="D407" s="82">
        <f t="shared" si="319"/>
        <v>0</v>
      </c>
      <c r="E407" s="82">
        <f t="shared" si="319"/>
        <v>0</v>
      </c>
      <c r="F407" s="82">
        <f t="shared" si="280"/>
        <v>0</v>
      </c>
      <c r="G407" s="82">
        <f t="shared" ref="G407:I407" si="320">+G47+G107+G227+G167+G287+G347</f>
        <v>0</v>
      </c>
      <c r="H407" s="82">
        <f t="shared" si="320"/>
        <v>0</v>
      </c>
      <c r="I407" s="82">
        <f t="shared" si="320"/>
        <v>0</v>
      </c>
      <c r="J407" s="81">
        <f t="shared" si="282"/>
        <v>0</v>
      </c>
      <c r="K407" s="82">
        <f t="shared" ref="K407:M407" si="321">+K47+K107+K227+K167+K287+K347</f>
        <v>0</v>
      </c>
      <c r="L407" s="82">
        <f t="shared" si="321"/>
        <v>0</v>
      </c>
      <c r="M407" s="82">
        <f t="shared" si="321"/>
        <v>23000</v>
      </c>
      <c r="N407" s="81">
        <f t="shared" si="284"/>
        <v>23000</v>
      </c>
      <c r="O407" s="82">
        <f t="shared" ref="O407:Q407" si="322">+O47+O107+O227+O167+O287+O347</f>
        <v>0</v>
      </c>
      <c r="P407" s="82">
        <f t="shared" si="322"/>
        <v>0</v>
      </c>
      <c r="Q407" s="82">
        <f t="shared" si="322"/>
        <v>0</v>
      </c>
      <c r="R407" s="81">
        <f t="shared" si="286"/>
        <v>0</v>
      </c>
    </row>
    <row r="408" spans="1:18" s="52" customFormat="1" hidden="1" x14ac:dyDescent="0.35">
      <c r="A408" s="67" t="s">
        <v>14</v>
      </c>
      <c r="B408" s="81">
        <f t="shared" si="278"/>
        <v>0</v>
      </c>
      <c r="C408" s="82">
        <f t="shared" ref="C408:E408" si="323">+C48+C108+C228+C168+C288+C348</f>
        <v>0</v>
      </c>
      <c r="D408" s="82">
        <f t="shared" si="323"/>
        <v>0</v>
      </c>
      <c r="E408" s="82">
        <f t="shared" si="323"/>
        <v>0</v>
      </c>
      <c r="F408" s="82">
        <f t="shared" si="280"/>
        <v>0</v>
      </c>
      <c r="G408" s="82">
        <f t="shared" ref="G408:I408" si="324">+G48+G108+G228+G168+G288+G348</f>
        <v>0</v>
      </c>
      <c r="H408" s="82">
        <f t="shared" si="324"/>
        <v>0</v>
      </c>
      <c r="I408" s="82">
        <f t="shared" si="324"/>
        <v>0</v>
      </c>
      <c r="J408" s="81">
        <f t="shared" si="282"/>
        <v>0</v>
      </c>
      <c r="K408" s="82">
        <f t="shared" ref="K408:M408" si="325">+K48+K108+K228+K168+K288+K348</f>
        <v>0</v>
      </c>
      <c r="L408" s="82">
        <f t="shared" si="325"/>
        <v>0</v>
      </c>
      <c r="M408" s="82">
        <f t="shared" si="325"/>
        <v>0</v>
      </c>
      <c r="N408" s="81">
        <f t="shared" si="284"/>
        <v>0</v>
      </c>
      <c r="O408" s="82">
        <f t="shared" ref="O408:Q408" si="326">+O48+O108+O228+O168+O288+O348</f>
        <v>0</v>
      </c>
      <c r="P408" s="82">
        <f t="shared" si="326"/>
        <v>0</v>
      </c>
      <c r="Q408" s="82">
        <f t="shared" si="326"/>
        <v>0</v>
      </c>
      <c r="R408" s="81">
        <f t="shared" si="286"/>
        <v>0</v>
      </c>
    </row>
    <row r="409" spans="1:18" s="52" customFormat="1" x14ac:dyDescent="0.35">
      <c r="A409" s="72" t="s">
        <v>13</v>
      </c>
      <c r="B409" s="84">
        <f t="shared" si="278"/>
        <v>260500</v>
      </c>
      <c r="C409" s="85">
        <f t="shared" ref="C409:E409" si="327">+C49+C109+C229+C169+C289+C349</f>
        <v>0</v>
      </c>
      <c r="D409" s="85">
        <f t="shared" si="327"/>
        <v>0</v>
      </c>
      <c r="E409" s="85">
        <f t="shared" si="327"/>
        <v>152790</v>
      </c>
      <c r="F409" s="85">
        <f t="shared" si="280"/>
        <v>152790</v>
      </c>
      <c r="G409" s="85">
        <f t="shared" ref="G409:I409" si="328">+G49+G109+G229+G169+G289+G349</f>
        <v>0</v>
      </c>
      <c r="H409" s="85">
        <f t="shared" si="328"/>
        <v>0</v>
      </c>
      <c r="I409" s="85">
        <f t="shared" si="328"/>
        <v>56190</v>
      </c>
      <c r="J409" s="84">
        <f t="shared" si="282"/>
        <v>56190</v>
      </c>
      <c r="K409" s="85">
        <f t="shared" ref="K409:M409" si="329">+K49+K109+K229+K169+K289+K349</f>
        <v>0</v>
      </c>
      <c r="L409" s="85">
        <f t="shared" si="329"/>
        <v>500</v>
      </c>
      <c r="M409" s="85">
        <f t="shared" si="329"/>
        <v>51020</v>
      </c>
      <c r="N409" s="84">
        <f t="shared" si="284"/>
        <v>51520</v>
      </c>
      <c r="O409" s="85">
        <f t="shared" ref="O409:Q409" si="330">+O49+O109+O229+O169+O289+O349</f>
        <v>0</v>
      </c>
      <c r="P409" s="85">
        <f t="shared" si="330"/>
        <v>0</v>
      </c>
      <c r="Q409" s="85">
        <f t="shared" si="330"/>
        <v>0</v>
      </c>
      <c r="R409" s="84">
        <f t="shared" si="286"/>
        <v>0</v>
      </c>
    </row>
    <row r="410" spans="1:18" s="52" customFormat="1" hidden="1" x14ac:dyDescent="0.35">
      <c r="A410" s="75" t="s">
        <v>12</v>
      </c>
      <c r="B410" s="86">
        <f t="shared" si="278"/>
        <v>0</v>
      </c>
      <c r="C410" s="87">
        <f t="shared" ref="C410:E410" si="331">+C50+C110+C230+C170+C290+C350</f>
        <v>0</v>
      </c>
      <c r="D410" s="87">
        <f t="shared" si="331"/>
        <v>0</v>
      </c>
      <c r="E410" s="87">
        <f t="shared" si="331"/>
        <v>0</v>
      </c>
      <c r="F410" s="87">
        <f t="shared" si="280"/>
        <v>0</v>
      </c>
      <c r="G410" s="87">
        <f t="shared" ref="G410:I410" si="332">+G50+G110+G230+G170+G290+G350</f>
        <v>0</v>
      </c>
      <c r="H410" s="87">
        <f t="shared" si="332"/>
        <v>0</v>
      </c>
      <c r="I410" s="87">
        <f t="shared" si="332"/>
        <v>0</v>
      </c>
      <c r="J410" s="86">
        <f t="shared" si="282"/>
        <v>0</v>
      </c>
      <c r="K410" s="87">
        <f t="shared" ref="K410:M410" si="333">+K50+K110+K230+K170+K290+K350</f>
        <v>0</v>
      </c>
      <c r="L410" s="87">
        <f t="shared" si="333"/>
        <v>0</v>
      </c>
      <c r="M410" s="87">
        <f t="shared" si="333"/>
        <v>0</v>
      </c>
      <c r="N410" s="86">
        <f t="shared" si="284"/>
        <v>0</v>
      </c>
      <c r="O410" s="87">
        <f t="shared" ref="O410:Q410" si="334">+O50+O110+O230+O170+O290+O350</f>
        <v>0</v>
      </c>
      <c r="P410" s="87">
        <f t="shared" si="334"/>
        <v>0</v>
      </c>
      <c r="Q410" s="87">
        <f t="shared" si="334"/>
        <v>0</v>
      </c>
      <c r="R410" s="86">
        <f t="shared" si="286"/>
        <v>0</v>
      </c>
    </row>
    <row r="411" spans="1:18" s="52" customFormat="1" hidden="1" x14ac:dyDescent="0.35">
      <c r="A411" s="67" t="s">
        <v>11</v>
      </c>
      <c r="B411" s="81">
        <f t="shared" si="278"/>
        <v>0</v>
      </c>
      <c r="C411" s="82">
        <f t="shared" ref="C411:E411" si="335">+C51+C111+C231+C171+C291+C351</f>
        <v>0</v>
      </c>
      <c r="D411" s="82">
        <f t="shared" si="335"/>
        <v>0</v>
      </c>
      <c r="E411" s="82">
        <f t="shared" si="335"/>
        <v>0</v>
      </c>
      <c r="F411" s="82">
        <f t="shared" si="280"/>
        <v>0</v>
      </c>
      <c r="G411" s="82">
        <f t="shared" ref="G411:I411" si="336">+G51+G111+G231+G171+G291+G351</f>
        <v>0</v>
      </c>
      <c r="H411" s="82">
        <f t="shared" si="336"/>
        <v>0</v>
      </c>
      <c r="I411" s="82">
        <f t="shared" si="336"/>
        <v>0</v>
      </c>
      <c r="J411" s="81">
        <f t="shared" si="282"/>
        <v>0</v>
      </c>
      <c r="K411" s="82">
        <f t="shared" ref="K411:M411" si="337">+K51+K111+K231+K171+K291+K351</f>
        <v>0</v>
      </c>
      <c r="L411" s="82">
        <f t="shared" si="337"/>
        <v>0</v>
      </c>
      <c r="M411" s="82">
        <f t="shared" si="337"/>
        <v>0</v>
      </c>
      <c r="N411" s="81">
        <f t="shared" si="284"/>
        <v>0</v>
      </c>
      <c r="O411" s="82">
        <f t="shared" ref="O411:Q411" si="338">+O51+O111+O231+O171+O291+O351</f>
        <v>0</v>
      </c>
      <c r="P411" s="82">
        <f t="shared" si="338"/>
        <v>0</v>
      </c>
      <c r="Q411" s="82">
        <f t="shared" si="338"/>
        <v>0</v>
      </c>
      <c r="R411" s="81">
        <f t="shared" si="286"/>
        <v>0</v>
      </c>
    </row>
    <row r="412" spans="1:18" s="52" customFormat="1" hidden="1" x14ac:dyDescent="0.35">
      <c r="A412" s="1" t="s">
        <v>10</v>
      </c>
      <c r="B412" s="95">
        <f t="shared" ref="B412:R412" si="339">SUM(B413:B417)</f>
        <v>0</v>
      </c>
      <c r="C412" s="95">
        <f t="shared" si="339"/>
        <v>0</v>
      </c>
      <c r="D412" s="95">
        <f t="shared" si="339"/>
        <v>0</v>
      </c>
      <c r="E412" s="95">
        <f t="shared" si="339"/>
        <v>0</v>
      </c>
      <c r="F412" s="95">
        <f t="shared" si="339"/>
        <v>0</v>
      </c>
      <c r="G412" s="95">
        <f t="shared" ref="G412:I412" si="340">SUM(G413:G417)</f>
        <v>0</v>
      </c>
      <c r="H412" s="95">
        <f t="shared" si="340"/>
        <v>0</v>
      </c>
      <c r="I412" s="95">
        <f t="shared" si="340"/>
        <v>0</v>
      </c>
      <c r="J412" s="95">
        <f t="shared" si="339"/>
        <v>0</v>
      </c>
      <c r="K412" s="95">
        <f t="shared" ref="K412:M412" si="341">SUM(K413:K417)</f>
        <v>0</v>
      </c>
      <c r="L412" s="95">
        <f t="shared" si="341"/>
        <v>0</v>
      </c>
      <c r="M412" s="95">
        <f t="shared" si="341"/>
        <v>0</v>
      </c>
      <c r="N412" s="95">
        <f t="shared" si="339"/>
        <v>0</v>
      </c>
      <c r="O412" s="95">
        <f t="shared" ref="O412:Q412" si="342">SUM(O413:O417)</f>
        <v>0</v>
      </c>
      <c r="P412" s="95">
        <f t="shared" si="342"/>
        <v>0</v>
      </c>
      <c r="Q412" s="95">
        <f t="shared" si="342"/>
        <v>0</v>
      </c>
      <c r="R412" s="95">
        <f t="shared" si="339"/>
        <v>0</v>
      </c>
    </row>
    <row r="413" spans="1:18" s="52" customFormat="1" hidden="1" x14ac:dyDescent="0.35">
      <c r="A413" s="67" t="s">
        <v>9</v>
      </c>
      <c r="B413" s="81">
        <f>SUM(F413+J413+N413+R413)</f>
        <v>0</v>
      </c>
      <c r="C413" s="82">
        <f t="shared" ref="C413:E413" si="343">+C53+C113+C233+C173+C293+C353</f>
        <v>0</v>
      </c>
      <c r="D413" s="82">
        <f t="shared" si="343"/>
        <v>0</v>
      </c>
      <c r="E413" s="82">
        <f t="shared" si="343"/>
        <v>0</v>
      </c>
      <c r="F413" s="82">
        <f>SUM(C413:E413)</f>
        <v>0</v>
      </c>
      <c r="G413" s="82">
        <f t="shared" ref="G413:I413" si="344">+G53+G113+G233+G173+G293+G353</f>
        <v>0</v>
      </c>
      <c r="H413" s="82">
        <f t="shared" si="344"/>
        <v>0</v>
      </c>
      <c r="I413" s="82">
        <f t="shared" si="344"/>
        <v>0</v>
      </c>
      <c r="J413" s="81">
        <f>SUM(G413:I413)</f>
        <v>0</v>
      </c>
      <c r="K413" s="82">
        <f t="shared" ref="K413:M413" si="345">+K53+K113+K233+K173+K293+K353</f>
        <v>0</v>
      </c>
      <c r="L413" s="82">
        <f t="shared" si="345"/>
        <v>0</v>
      </c>
      <c r="M413" s="82">
        <f t="shared" si="345"/>
        <v>0</v>
      </c>
      <c r="N413" s="81">
        <f>SUM(K413:M413)</f>
        <v>0</v>
      </c>
      <c r="O413" s="82">
        <f t="shared" ref="O413:Q413" si="346">+O53+O113+O233+O173+O293+O353</f>
        <v>0</v>
      </c>
      <c r="P413" s="82">
        <f t="shared" si="346"/>
        <v>0</v>
      </c>
      <c r="Q413" s="82">
        <f t="shared" si="346"/>
        <v>0</v>
      </c>
      <c r="R413" s="81">
        <f>SUM(O413:Q413)</f>
        <v>0</v>
      </c>
    </row>
    <row r="414" spans="1:18" s="52" customFormat="1" hidden="1" x14ac:dyDescent="0.35">
      <c r="A414" s="67" t="s">
        <v>8</v>
      </c>
      <c r="B414" s="81">
        <f>SUM(F414+J414+N414+R414)</f>
        <v>0</v>
      </c>
      <c r="C414" s="82">
        <f t="shared" ref="C414:E414" si="347">+C54+C114+C234+C174+C294+C354</f>
        <v>0</v>
      </c>
      <c r="D414" s="82">
        <f t="shared" si="347"/>
        <v>0</v>
      </c>
      <c r="E414" s="82">
        <f t="shared" si="347"/>
        <v>0</v>
      </c>
      <c r="F414" s="82">
        <f>SUM(C414:E414)</f>
        <v>0</v>
      </c>
      <c r="G414" s="82">
        <f t="shared" ref="G414:I414" si="348">+G54+G114+G234+G174+G294+G354</f>
        <v>0</v>
      </c>
      <c r="H414" s="82">
        <f t="shared" si="348"/>
        <v>0</v>
      </c>
      <c r="I414" s="82">
        <f t="shared" si="348"/>
        <v>0</v>
      </c>
      <c r="J414" s="81">
        <f>SUM(G414:I414)</f>
        <v>0</v>
      </c>
      <c r="K414" s="82">
        <f t="shared" ref="K414:M414" si="349">+K54+K114+K234+K174+K294+K354</f>
        <v>0</v>
      </c>
      <c r="L414" s="82">
        <f t="shared" si="349"/>
        <v>0</v>
      </c>
      <c r="M414" s="82">
        <f t="shared" si="349"/>
        <v>0</v>
      </c>
      <c r="N414" s="81">
        <f>SUM(K414:M414)</f>
        <v>0</v>
      </c>
      <c r="O414" s="82">
        <f t="shared" ref="O414:Q414" si="350">+O54+O114+O234+O174+O294+O354</f>
        <v>0</v>
      </c>
      <c r="P414" s="82">
        <f t="shared" si="350"/>
        <v>0</v>
      </c>
      <c r="Q414" s="82">
        <f t="shared" si="350"/>
        <v>0</v>
      </c>
      <c r="R414" s="81">
        <f>SUM(O414:Q414)</f>
        <v>0</v>
      </c>
    </row>
    <row r="415" spans="1:18" s="52" customFormat="1" hidden="1" x14ac:dyDescent="0.35">
      <c r="A415" s="67" t="s">
        <v>7</v>
      </c>
      <c r="B415" s="81">
        <f>SUM(F415+J415+N415+R415)</f>
        <v>0</v>
      </c>
      <c r="C415" s="82">
        <f t="shared" ref="C415:E415" si="351">+C55+C115+C235+C175+C295+C355</f>
        <v>0</v>
      </c>
      <c r="D415" s="82">
        <f t="shared" si="351"/>
        <v>0</v>
      </c>
      <c r="E415" s="82">
        <f t="shared" si="351"/>
        <v>0</v>
      </c>
      <c r="F415" s="82">
        <f>SUM(C415:E415)</f>
        <v>0</v>
      </c>
      <c r="G415" s="82">
        <f t="shared" ref="G415:I415" si="352">+G55+G115+G235+G175+G295+G355</f>
        <v>0</v>
      </c>
      <c r="H415" s="82">
        <f t="shared" si="352"/>
        <v>0</v>
      </c>
      <c r="I415" s="82">
        <f t="shared" si="352"/>
        <v>0</v>
      </c>
      <c r="J415" s="81">
        <f>SUM(G415:I415)</f>
        <v>0</v>
      </c>
      <c r="K415" s="82">
        <f t="shared" ref="K415:M415" si="353">+K55+K115+K235+K175+K295+K355</f>
        <v>0</v>
      </c>
      <c r="L415" s="82">
        <f t="shared" si="353"/>
        <v>0</v>
      </c>
      <c r="M415" s="82">
        <f t="shared" si="353"/>
        <v>0</v>
      </c>
      <c r="N415" s="81">
        <f>SUM(K415:M415)</f>
        <v>0</v>
      </c>
      <c r="O415" s="82">
        <f t="shared" ref="O415:Q415" si="354">+O55+O115+O235+O175+O295+O355</f>
        <v>0</v>
      </c>
      <c r="P415" s="82">
        <f t="shared" si="354"/>
        <v>0</v>
      </c>
      <c r="Q415" s="82">
        <f t="shared" si="354"/>
        <v>0</v>
      </c>
      <c r="R415" s="81">
        <f>SUM(O415:Q415)</f>
        <v>0</v>
      </c>
    </row>
    <row r="416" spans="1:18" s="52" customFormat="1" hidden="1" x14ac:dyDescent="0.35">
      <c r="A416" s="67" t="s">
        <v>6</v>
      </c>
      <c r="B416" s="81">
        <f>SUM(F416+J416+N416+R416)</f>
        <v>0</v>
      </c>
      <c r="C416" s="82">
        <f t="shared" ref="C416:E416" si="355">+C56+C116+C236+C176+C296+C356</f>
        <v>0</v>
      </c>
      <c r="D416" s="82">
        <f t="shared" si="355"/>
        <v>0</v>
      </c>
      <c r="E416" s="82">
        <f t="shared" si="355"/>
        <v>0</v>
      </c>
      <c r="F416" s="82">
        <f>SUM(C416:E416)</f>
        <v>0</v>
      </c>
      <c r="G416" s="82">
        <f t="shared" ref="G416:I416" si="356">+G56+G116+G236+G176+G296+G356</f>
        <v>0</v>
      </c>
      <c r="H416" s="82">
        <f t="shared" si="356"/>
        <v>0</v>
      </c>
      <c r="I416" s="82">
        <f t="shared" si="356"/>
        <v>0</v>
      </c>
      <c r="J416" s="81">
        <f>SUM(G416:I416)</f>
        <v>0</v>
      </c>
      <c r="K416" s="82">
        <f t="shared" ref="K416:M416" si="357">+K56+K116+K236+K176+K296+K356</f>
        <v>0</v>
      </c>
      <c r="L416" s="82">
        <f t="shared" si="357"/>
        <v>0</v>
      </c>
      <c r="M416" s="82">
        <f t="shared" si="357"/>
        <v>0</v>
      </c>
      <c r="N416" s="81">
        <f>SUM(K416:M416)</f>
        <v>0</v>
      </c>
      <c r="O416" s="82">
        <f t="shared" ref="O416:Q416" si="358">+O56+O116+O236+O176+O296+O356</f>
        <v>0</v>
      </c>
      <c r="P416" s="82">
        <f t="shared" si="358"/>
        <v>0</v>
      </c>
      <c r="Q416" s="82">
        <f t="shared" si="358"/>
        <v>0</v>
      </c>
      <c r="R416" s="81">
        <f>SUM(O416:Q416)</f>
        <v>0</v>
      </c>
    </row>
    <row r="417" spans="1:18" s="52" customFormat="1" hidden="1" x14ac:dyDescent="0.35">
      <c r="A417" s="67" t="s">
        <v>5</v>
      </c>
      <c r="B417" s="81">
        <f>SUM(F417+J417+N417+R417)</f>
        <v>0</v>
      </c>
      <c r="C417" s="82">
        <f t="shared" ref="C417:E417" si="359">+C57+C117+C237+C177+C297+C357</f>
        <v>0</v>
      </c>
      <c r="D417" s="82">
        <f t="shared" si="359"/>
        <v>0</v>
      </c>
      <c r="E417" s="82">
        <f t="shared" si="359"/>
        <v>0</v>
      </c>
      <c r="F417" s="82">
        <f>SUM(C417:E417)</f>
        <v>0</v>
      </c>
      <c r="G417" s="82">
        <f t="shared" ref="G417:I417" si="360">+G57+G117+G237+G177+G297+G357</f>
        <v>0</v>
      </c>
      <c r="H417" s="82">
        <f t="shared" si="360"/>
        <v>0</v>
      </c>
      <c r="I417" s="82">
        <f t="shared" si="360"/>
        <v>0</v>
      </c>
      <c r="J417" s="81">
        <f>SUM(G417:I417)</f>
        <v>0</v>
      </c>
      <c r="K417" s="82">
        <f t="shared" ref="K417:M417" si="361">+K57+K117+K237+K177+K297+K357</f>
        <v>0</v>
      </c>
      <c r="L417" s="82">
        <f t="shared" si="361"/>
        <v>0</v>
      </c>
      <c r="M417" s="82">
        <f t="shared" si="361"/>
        <v>0</v>
      </c>
      <c r="N417" s="81">
        <f>SUM(K417:M417)</f>
        <v>0</v>
      </c>
      <c r="O417" s="82">
        <f t="shared" ref="O417:Q417" si="362">+O57+O117+O237+O177+O297+O357</f>
        <v>0</v>
      </c>
      <c r="P417" s="82">
        <f t="shared" si="362"/>
        <v>0</v>
      </c>
      <c r="Q417" s="82">
        <f t="shared" si="362"/>
        <v>0</v>
      </c>
      <c r="R417" s="81">
        <f>SUM(O417:Q417)</f>
        <v>0</v>
      </c>
    </row>
    <row r="418" spans="1:18" s="52" customFormat="1" hidden="1" x14ac:dyDescent="0.35">
      <c r="A418" s="91" t="s">
        <v>4</v>
      </c>
      <c r="B418" s="92">
        <f t="shared" ref="B418:R418" si="363">SUM(B419:B420)</f>
        <v>0</v>
      </c>
      <c r="C418" s="92">
        <f t="shared" si="363"/>
        <v>0</v>
      </c>
      <c r="D418" s="92">
        <f t="shared" si="363"/>
        <v>0</v>
      </c>
      <c r="E418" s="92">
        <f t="shared" si="363"/>
        <v>0</v>
      </c>
      <c r="F418" s="92">
        <f t="shared" si="363"/>
        <v>0</v>
      </c>
      <c r="G418" s="92">
        <f t="shared" ref="G418:I418" si="364">SUM(G419:G420)</f>
        <v>0</v>
      </c>
      <c r="H418" s="92">
        <f t="shared" si="364"/>
        <v>0</v>
      </c>
      <c r="I418" s="92">
        <f t="shared" si="364"/>
        <v>0</v>
      </c>
      <c r="J418" s="92">
        <f t="shared" si="363"/>
        <v>0</v>
      </c>
      <c r="K418" s="92">
        <f t="shared" ref="K418:M418" si="365">SUM(K419:K420)</f>
        <v>0</v>
      </c>
      <c r="L418" s="92">
        <f t="shared" si="365"/>
        <v>0</v>
      </c>
      <c r="M418" s="92">
        <f t="shared" si="365"/>
        <v>0</v>
      </c>
      <c r="N418" s="92">
        <f t="shared" si="363"/>
        <v>0</v>
      </c>
      <c r="O418" s="92">
        <f t="shared" ref="O418:Q418" si="366">SUM(O419:O420)</f>
        <v>0</v>
      </c>
      <c r="P418" s="92">
        <f t="shared" si="366"/>
        <v>0</v>
      </c>
      <c r="Q418" s="92">
        <f t="shared" si="366"/>
        <v>0</v>
      </c>
      <c r="R418" s="92">
        <f t="shared" si="363"/>
        <v>0</v>
      </c>
    </row>
    <row r="419" spans="1:18" s="52" customFormat="1" hidden="1" x14ac:dyDescent="0.35">
      <c r="A419" s="67" t="s">
        <v>3</v>
      </c>
      <c r="B419" s="81">
        <f>SUM(F419+J419+N419+R419)</f>
        <v>0</v>
      </c>
      <c r="C419" s="82">
        <f t="shared" ref="C419:E419" si="367">+C59+C119+C239+C179+C299+C359</f>
        <v>0</v>
      </c>
      <c r="D419" s="82">
        <f t="shared" si="367"/>
        <v>0</v>
      </c>
      <c r="E419" s="82">
        <f t="shared" si="367"/>
        <v>0</v>
      </c>
      <c r="F419" s="82">
        <f>SUM(C419:E419)</f>
        <v>0</v>
      </c>
      <c r="G419" s="82">
        <f t="shared" ref="G419:I419" si="368">+G59+G119+G239+G179+G299+G359</f>
        <v>0</v>
      </c>
      <c r="H419" s="82">
        <f t="shared" si="368"/>
        <v>0</v>
      </c>
      <c r="I419" s="82">
        <f t="shared" si="368"/>
        <v>0</v>
      </c>
      <c r="J419" s="81">
        <f>SUM(G419:I419)</f>
        <v>0</v>
      </c>
      <c r="K419" s="82">
        <f t="shared" ref="K419:M419" si="369">+K59+K119+K239+K179+K299+K359</f>
        <v>0</v>
      </c>
      <c r="L419" s="82">
        <f t="shared" si="369"/>
        <v>0</v>
      </c>
      <c r="M419" s="82">
        <f t="shared" si="369"/>
        <v>0</v>
      </c>
      <c r="N419" s="81">
        <f>SUM(K419:M419)</f>
        <v>0</v>
      </c>
      <c r="O419" s="82">
        <f t="shared" ref="O419:Q419" si="370">+O59+O119+O239+O179+O299+O359</f>
        <v>0</v>
      </c>
      <c r="P419" s="82">
        <f t="shared" si="370"/>
        <v>0</v>
      </c>
      <c r="Q419" s="82">
        <f t="shared" si="370"/>
        <v>0</v>
      </c>
      <c r="R419" s="81">
        <f>SUM(O419:Q419)</f>
        <v>0</v>
      </c>
    </row>
    <row r="420" spans="1:18" s="52" customFormat="1" hidden="1" x14ac:dyDescent="0.35">
      <c r="A420" s="67" t="s">
        <v>2</v>
      </c>
      <c r="B420" s="81">
        <f>SUM(F420+J420+N420+R420)</f>
        <v>0</v>
      </c>
      <c r="C420" s="82">
        <f t="shared" ref="C420:E420" si="371">+C60+C120+C240+C180+C300+C360</f>
        <v>0</v>
      </c>
      <c r="D420" s="82">
        <f t="shared" si="371"/>
        <v>0</v>
      </c>
      <c r="E420" s="82">
        <f t="shared" si="371"/>
        <v>0</v>
      </c>
      <c r="F420" s="82">
        <f>SUM(C420:E420)</f>
        <v>0</v>
      </c>
      <c r="G420" s="82">
        <f t="shared" ref="G420:I420" si="372">+G60+G120+G240+G180+G300+G360</f>
        <v>0</v>
      </c>
      <c r="H420" s="82">
        <f t="shared" si="372"/>
        <v>0</v>
      </c>
      <c r="I420" s="82">
        <f t="shared" si="372"/>
        <v>0</v>
      </c>
      <c r="J420" s="81">
        <f>SUM(G420:I420)</f>
        <v>0</v>
      </c>
      <c r="K420" s="82">
        <f t="shared" ref="K420:M420" si="373">+K60+K120+K240+K180+K300+K360</f>
        <v>0</v>
      </c>
      <c r="L420" s="82">
        <f t="shared" si="373"/>
        <v>0</v>
      </c>
      <c r="M420" s="82">
        <f t="shared" si="373"/>
        <v>0</v>
      </c>
      <c r="N420" s="81">
        <f>SUM(K420:M420)</f>
        <v>0</v>
      </c>
      <c r="O420" s="82">
        <f t="shared" ref="O420:Q420" si="374">+O60+O120+O240+O180+O300+O360</f>
        <v>0</v>
      </c>
      <c r="P420" s="82">
        <f t="shared" si="374"/>
        <v>0</v>
      </c>
      <c r="Q420" s="82">
        <f t="shared" si="374"/>
        <v>0</v>
      </c>
      <c r="R420" s="81">
        <f>SUM(O420:Q420)</f>
        <v>0</v>
      </c>
    </row>
    <row r="421" spans="1:18" s="52" customFormat="1" hidden="1" x14ac:dyDescent="0.35">
      <c r="A421" s="91" t="s">
        <v>1</v>
      </c>
      <c r="B421" s="96">
        <f>SUM(F421+J421+N421+R421)</f>
        <v>0</v>
      </c>
      <c r="C421" s="97">
        <f t="shared" ref="C421:E422" si="375">+C121+C241+C181+C301+C361</f>
        <v>0</v>
      </c>
      <c r="D421" s="97">
        <f t="shared" si="375"/>
        <v>0</v>
      </c>
      <c r="E421" s="97">
        <f t="shared" si="375"/>
        <v>0</v>
      </c>
      <c r="F421" s="96">
        <f>SUM(C421:E421)</f>
        <v>0</v>
      </c>
      <c r="G421" s="97">
        <f t="shared" ref="G421:I421" si="376">+G121+G241+G181+G301+G361</f>
        <v>0</v>
      </c>
      <c r="H421" s="97">
        <f t="shared" si="376"/>
        <v>0</v>
      </c>
      <c r="I421" s="97">
        <f t="shared" si="376"/>
        <v>0</v>
      </c>
      <c r="J421" s="96">
        <f>SUM(G421:I421)</f>
        <v>0</v>
      </c>
      <c r="K421" s="97">
        <f t="shared" ref="K421:M421" si="377">+K121+K241+K181+K301+K361</f>
        <v>0</v>
      </c>
      <c r="L421" s="97">
        <f t="shared" si="377"/>
        <v>0</v>
      </c>
      <c r="M421" s="97">
        <f t="shared" si="377"/>
        <v>0</v>
      </c>
      <c r="N421" s="96">
        <f>SUM(K421:M421)</f>
        <v>0</v>
      </c>
      <c r="O421" s="97">
        <f t="shared" ref="O421:Q421" si="378">+O121+O241+O181+O301+O361</f>
        <v>0</v>
      </c>
      <c r="P421" s="97">
        <f t="shared" si="378"/>
        <v>0</v>
      </c>
      <c r="Q421" s="97">
        <f t="shared" si="378"/>
        <v>0</v>
      </c>
      <c r="R421" s="96">
        <f>SUM(O421:Q421)</f>
        <v>0</v>
      </c>
    </row>
    <row r="422" spans="1:18" s="52" customFormat="1" hidden="1" x14ac:dyDescent="0.35">
      <c r="A422" s="98" t="s">
        <v>0</v>
      </c>
      <c r="B422" s="99">
        <f>SUM(F422+J422+N422+R422)</f>
        <v>0</v>
      </c>
      <c r="C422" s="100">
        <f t="shared" si="375"/>
        <v>0</v>
      </c>
      <c r="D422" s="100">
        <f t="shared" si="375"/>
        <v>0</v>
      </c>
      <c r="E422" s="100">
        <f t="shared" si="375"/>
        <v>0</v>
      </c>
      <c r="F422" s="99">
        <f>SUM(C422:E422)</f>
        <v>0</v>
      </c>
      <c r="G422" s="100">
        <f t="shared" ref="G422:I422" si="379">+G122+G242+G182+G302+G362</f>
        <v>0</v>
      </c>
      <c r="H422" s="100">
        <f t="shared" si="379"/>
        <v>0</v>
      </c>
      <c r="I422" s="100">
        <f t="shared" si="379"/>
        <v>0</v>
      </c>
      <c r="J422" s="99">
        <f>SUM(G422:I422)</f>
        <v>0</v>
      </c>
      <c r="K422" s="100">
        <f t="shared" ref="K422:M422" si="380">+K122+K242+K182+K302+K362</f>
        <v>0</v>
      </c>
      <c r="L422" s="100">
        <f t="shared" si="380"/>
        <v>0</v>
      </c>
      <c r="M422" s="100">
        <f t="shared" si="380"/>
        <v>0</v>
      </c>
      <c r="N422" s="99">
        <f>SUM(K422:M422)</f>
        <v>0</v>
      </c>
      <c r="O422" s="100">
        <f t="shared" ref="O422:Q422" si="381">+O122+O242+O182+O302+O362</f>
        <v>0</v>
      </c>
      <c r="P422" s="100">
        <f t="shared" si="381"/>
        <v>0</v>
      </c>
      <c r="Q422" s="100">
        <f t="shared" si="381"/>
        <v>0</v>
      </c>
      <c r="R422" s="99">
        <f>SUM(O422:Q422)</f>
        <v>0</v>
      </c>
    </row>
    <row r="423" spans="1:18" s="43" customFormat="1" ht="14.25" x14ac:dyDescent="0.2">
      <c r="B423" s="42"/>
      <c r="C423" s="42"/>
      <c r="D423" s="42"/>
      <c r="E423" s="42"/>
      <c r="F423" s="42"/>
      <c r="G423" s="42"/>
      <c r="H423" s="42"/>
      <c r="I423" s="42"/>
      <c r="J423" s="42"/>
      <c r="K423" s="42"/>
      <c r="L423" s="42"/>
      <c r="M423" s="42"/>
      <c r="N423" s="42"/>
      <c r="O423" s="42"/>
      <c r="P423" s="42"/>
      <c r="Q423" s="42"/>
      <c r="R423" s="42"/>
    </row>
    <row r="425" spans="1:18" x14ac:dyDescent="0.35">
      <c r="A425" s="39" t="s">
        <v>94</v>
      </c>
    </row>
    <row r="426" spans="1:18" x14ac:dyDescent="0.35">
      <c r="A426" s="39" t="s">
        <v>95</v>
      </c>
    </row>
  </sheetData>
  <mergeCells count="71">
    <mergeCell ref="A5:A6"/>
    <mergeCell ref="B5:B6"/>
    <mergeCell ref="C5:E5"/>
    <mergeCell ref="A305:A306"/>
    <mergeCell ref="B305:B306"/>
    <mergeCell ref="C305:E305"/>
    <mergeCell ref="A125:A126"/>
    <mergeCell ref="B125:B126"/>
    <mergeCell ref="C125:E125"/>
    <mergeCell ref="A65:A66"/>
    <mergeCell ref="B65:B66"/>
    <mergeCell ref="C65:E65"/>
    <mergeCell ref="R305:R306"/>
    <mergeCell ref="J365:J366"/>
    <mergeCell ref="J305:J306"/>
    <mergeCell ref="K365:M365"/>
    <mergeCell ref="R365:R366"/>
    <mergeCell ref="K305:M305"/>
    <mergeCell ref="N305:N306"/>
    <mergeCell ref="O305:Q305"/>
    <mergeCell ref="N365:N366"/>
    <mergeCell ref="O365:Q365"/>
    <mergeCell ref="K65:M65"/>
    <mergeCell ref="F365:F366"/>
    <mergeCell ref="A365:A366"/>
    <mergeCell ref="B365:B366"/>
    <mergeCell ref="C365:E365"/>
    <mergeCell ref="G365:I365"/>
    <mergeCell ref="F305:F306"/>
    <mergeCell ref="G305:I305"/>
    <mergeCell ref="A185:A186"/>
    <mergeCell ref="B185:B186"/>
    <mergeCell ref="C185:E185"/>
    <mergeCell ref="F185:F186"/>
    <mergeCell ref="G185:I185"/>
    <mergeCell ref="J185:J186"/>
    <mergeCell ref="K185:M185"/>
    <mergeCell ref="G5:I5"/>
    <mergeCell ref="J5:J6"/>
    <mergeCell ref="F65:F66"/>
    <mergeCell ref="G65:I65"/>
    <mergeCell ref="J65:J66"/>
    <mergeCell ref="A3:I3"/>
    <mergeCell ref="R65:R66"/>
    <mergeCell ref="J125:J126"/>
    <mergeCell ref="F125:F126"/>
    <mergeCell ref="G125:I125"/>
    <mergeCell ref="R5:R6"/>
    <mergeCell ref="K125:M125"/>
    <mergeCell ref="N125:N126"/>
    <mergeCell ref="O125:Q125"/>
    <mergeCell ref="R125:R126"/>
    <mergeCell ref="O65:Q65"/>
    <mergeCell ref="K5:M5"/>
    <mergeCell ref="N65:N66"/>
    <mergeCell ref="N5:N6"/>
    <mergeCell ref="O5:Q5"/>
    <mergeCell ref="F5:F6"/>
    <mergeCell ref="N185:N186"/>
    <mergeCell ref="O185:Q185"/>
    <mergeCell ref="R185:R186"/>
    <mergeCell ref="A245:A246"/>
    <mergeCell ref="B245:B246"/>
    <mergeCell ref="C245:E245"/>
    <mergeCell ref="F245:F246"/>
    <mergeCell ref="G245:I245"/>
    <mergeCell ref="J245:J246"/>
    <mergeCell ref="K245:M245"/>
    <mergeCell ref="N245:N246"/>
    <mergeCell ref="O245:Q245"/>
    <mergeCell ref="R245:R246"/>
  </mergeCells>
  <printOptions horizontalCentered="1"/>
  <pageMargins left="0.23622047244094491" right="0.23622047244094491" top="0.35433070866141736" bottom="0.19685039370078741" header="0.31496062992125984" footer="0.31496062992125984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4</vt:i4>
      </vt:variant>
    </vt:vector>
  </HeadingPairs>
  <TitlesOfParts>
    <vt:vector size="6" baseType="lpstr">
      <vt:lpstr>สรุป สอส</vt:lpstr>
      <vt:lpstr>สอส2.1</vt:lpstr>
      <vt:lpstr>'สรุป สอส'!Print_Area</vt:lpstr>
      <vt:lpstr>สอส2.1!Print_Area</vt:lpstr>
      <vt:lpstr>'สรุป สอส'!Print_Titles</vt:lpstr>
      <vt:lpstr>สอส2.1!Print_Titles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เอชพีนะ</dc:creator>
  <cp:lastModifiedBy>nu _tuta</cp:lastModifiedBy>
  <cp:lastPrinted>2024-11-20T10:45:38Z</cp:lastPrinted>
  <dcterms:created xsi:type="dcterms:W3CDTF">2022-12-28T03:26:08Z</dcterms:created>
  <dcterms:modified xsi:type="dcterms:W3CDTF">2024-11-20T10:45:44Z</dcterms:modified>
</cp:coreProperties>
</file>